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c files Cong bao năm 2023\Số 29+30\"/>
    </mc:Choice>
  </mc:AlternateContent>
  <bookViews>
    <workbookView xWindow="0" yWindow="0" windowWidth="19200" windowHeight="11490"/>
  </bookViews>
  <sheets>
    <sheet name="TH" sheetId="1" r:id="rId1"/>
    <sheet name="THCS" sheetId="2" r:id="rId2"/>
    <sheet name="MN" sheetId="3" r:id="rId3"/>
    <sheet name="THPT" sheetId="4" r:id="rId4"/>
    <sheet name="GDTX" sheetId="6" r:id="rId5"/>
    <sheet name="THop Tbi" sheetId="7" r:id="rId6"/>
  </sheets>
  <definedNames>
    <definedName name="_xlnm.Print_Area" localSheetId="5">'THop Tbi'!$A$1:$H$18</definedName>
    <definedName name="_xlnm.Print_Titles" localSheetId="4">GDTX!$5:$6</definedName>
    <definedName name="_xlnm.Print_Titles" localSheetId="2">MN!$5:$6</definedName>
    <definedName name="_xlnm.Print_Titles" localSheetId="0">TH!$5:$6</definedName>
    <definedName name="_xlnm.Print_Titles" localSheetId="1">THCS!$5:$6</definedName>
    <definedName name="_xlnm.Print_Titles" localSheetId="3">THPT!$4:$6</definedName>
  </definedNames>
  <calcPr calcId="162913"/>
</workbook>
</file>

<file path=xl/calcChain.xml><?xml version="1.0" encoding="utf-8"?>
<calcChain xmlns="http://schemas.openxmlformats.org/spreadsheetml/2006/main">
  <c r="H16" i="7" l="1"/>
  <c r="G14" i="7"/>
  <c r="G13" i="7"/>
  <c r="G12" i="7"/>
  <c r="G11" i="7"/>
  <c r="G10" i="7"/>
  <c r="G9" i="7"/>
  <c r="G8" i="7"/>
  <c r="G7" i="7"/>
  <c r="G6" i="7"/>
  <c r="F14" i="7"/>
  <c r="F13" i="7"/>
  <c r="F12" i="7"/>
  <c r="F11" i="7"/>
  <c r="F10" i="7"/>
  <c r="F9" i="7"/>
  <c r="F8" i="7"/>
  <c r="F7" i="7"/>
  <c r="F6" i="7"/>
  <c r="E14" i="7"/>
  <c r="H14" i="7" s="1"/>
  <c r="E13" i="7"/>
  <c r="E12" i="7"/>
  <c r="H12" i="7" s="1"/>
  <c r="E11" i="7"/>
  <c r="E10" i="7"/>
  <c r="H10" i="7" s="1"/>
  <c r="E9" i="7"/>
  <c r="E8" i="7"/>
  <c r="H8" i="7" s="1"/>
  <c r="E7" i="7"/>
  <c r="E6" i="7"/>
  <c r="H6" i="7" s="1"/>
  <c r="H7" i="7" l="1"/>
  <c r="H9" i="7"/>
  <c r="H11" i="7"/>
  <c r="H13" i="7"/>
  <c r="H15" i="7"/>
  <c r="H17" i="7" s="1"/>
  <c r="N25" i="3"/>
  <c r="P25" i="3" s="1"/>
  <c r="G15" i="7" l="1"/>
  <c r="F15" i="7"/>
  <c r="E15" i="7"/>
  <c r="D15" i="7"/>
  <c r="C17" i="7" l="1"/>
  <c r="D17" i="7"/>
  <c r="E17" i="7"/>
  <c r="F17" i="7"/>
  <c r="G17" i="7"/>
  <c r="M7" i="6"/>
  <c r="O7" i="6" s="1"/>
  <c r="M8" i="6"/>
  <c r="O8" i="6" s="1"/>
  <c r="M9" i="6"/>
  <c r="O9" i="6" s="1"/>
  <c r="M10" i="6"/>
  <c r="O10" i="6" s="1"/>
  <c r="M11" i="6"/>
  <c r="O11" i="6" s="1"/>
  <c r="M12" i="6"/>
  <c r="O12" i="6" s="1"/>
  <c r="M13" i="6"/>
  <c r="O13" i="6" s="1"/>
  <c r="M14" i="6"/>
  <c r="O14" i="6" s="1"/>
  <c r="M15" i="6"/>
  <c r="O15" i="6" s="1"/>
  <c r="P26" i="4"/>
  <c r="O16" i="6" l="1"/>
  <c r="N20" i="4"/>
  <c r="P20" i="4" s="1"/>
  <c r="N21" i="4"/>
  <c r="P21" i="4" s="1"/>
  <c r="N19" i="4"/>
  <c r="P19" i="4" s="1"/>
  <c r="N18" i="3" l="1"/>
  <c r="P18" i="3" s="1"/>
  <c r="N17" i="3"/>
  <c r="P17" i="3" s="1"/>
  <c r="N7" i="3"/>
  <c r="P7" i="3" s="1"/>
  <c r="N8" i="3"/>
  <c r="P8" i="3" s="1"/>
  <c r="N9" i="3"/>
  <c r="P9" i="3" s="1"/>
  <c r="N10" i="3"/>
  <c r="P10" i="3" s="1"/>
  <c r="N12" i="3"/>
  <c r="P12" i="3" s="1"/>
  <c r="N13" i="3"/>
  <c r="P13" i="3" s="1"/>
  <c r="N14" i="3"/>
  <c r="P14" i="3" s="1"/>
  <c r="N15" i="3"/>
  <c r="P15" i="3" s="1"/>
  <c r="N16" i="3"/>
  <c r="P16" i="3" s="1"/>
  <c r="N19" i="3"/>
  <c r="P19" i="3" s="1"/>
  <c r="N20" i="3"/>
  <c r="P20" i="3" s="1"/>
  <c r="N21" i="3"/>
  <c r="P21" i="3" s="1"/>
  <c r="N22" i="3"/>
  <c r="P22" i="3" s="1"/>
  <c r="N23" i="3"/>
  <c r="P23" i="3" s="1"/>
  <c r="N24" i="3"/>
  <c r="P24" i="3" s="1"/>
  <c r="N26" i="3"/>
  <c r="P26" i="3" s="1"/>
  <c r="N27" i="3"/>
  <c r="P27" i="3" s="1"/>
  <c r="N28" i="3"/>
  <c r="P28" i="3" s="1"/>
  <c r="N20" i="2" l="1"/>
  <c r="P20" i="2" s="1"/>
  <c r="N21" i="2"/>
  <c r="P21" i="2" s="1"/>
  <c r="N22" i="2"/>
  <c r="P22" i="2" s="1"/>
  <c r="N12" i="2" l="1"/>
  <c r="P12" i="2" s="1"/>
  <c r="N11" i="2"/>
  <c r="P11" i="2" s="1"/>
  <c r="N16" i="1"/>
  <c r="P16" i="1" s="1"/>
  <c r="N15" i="1"/>
  <c r="P15" i="1" s="1"/>
  <c r="N14" i="1" l="1"/>
  <c r="P14" i="1" s="1"/>
  <c r="N13" i="1"/>
  <c r="P13" i="1" s="1"/>
  <c r="N19" i="2" l="1"/>
  <c r="P19" i="2" s="1"/>
  <c r="N11" i="3" l="1"/>
  <c r="N25" i="4"/>
  <c r="P25" i="4" s="1"/>
  <c r="N24" i="4"/>
  <c r="P24" i="4" s="1"/>
  <c r="N23" i="4"/>
  <c r="P23" i="4" s="1"/>
  <c r="N22" i="4"/>
  <c r="P22" i="4" s="1"/>
  <c r="N18" i="4"/>
  <c r="P18" i="4" s="1"/>
  <c r="N17" i="4"/>
  <c r="P17" i="4" s="1"/>
  <c r="N16" i="4"/>
  <c r="P16" i="4" s="1"/>
  <c r="N15" i="4"/>
  <c r="P15" i="4" s="1"/>
  <c r="N14" i="4"/>
  <c r="P14" i="4" s="1"/>
  <c r="N13" i="4"/>
  <c r="P13" i="4" s="1"/>
  <c r="N12" i="4"/>
  <c r="P12" i="4" s="1"/>
  <c r="N11" i="4"/>
  <c r="P11" i="4" s="1"/>
  <c r="N10" i="4"/>
  <c r="P10" i="4" s="1"/>
  <c r="N9" i="4"/>
  <c r="P9" i="4" s="1"/>
  <c r="P27" i="4" s="1"/>
  <c r="N8" i="4"/>
  <c r="P8" i="4" s="1"/>
  <c r="N7" i="4"/>
  <c r="P7" i="4" s="1"/>
  <c r="P11" i="3" l="1"/>
  <c r="P29" i="3" s="1"/>
  <c r="N7" i="2"/>
  <c r="P7" i="2" s="1"/>
  <c r="N8" i="2"/>
  <c r="P8" i="2" s="1"/>
  <c r="N9" i="2"/>
  <c r="P9" i="2" s="1"/>
  <c r="N10" i="2"/>
  <c r="P10" i="2" s="1"/>
  <c r="N13" i="2"/>
  <c r="P13" i="2" s="1"/>
  <c r="N14" i="2"/>
  <c r="P14" i="2" s="1"/>
  <c r="N15" i="2"/>
  <c r="P15" i="2" s="1"/>
  <c r="N16" i="2"/>
  <c r="P16" i="2" s="1"/>
  <c r="N17" i="2"/>
  <c r="P17" i="2" s="1"/>
  <c r="N18" i="2"/>
  <c r="P18" i="2" s="1"/>
  <c r="N7" i="1"/>
  <c r="P7" i="1" s="1"/>
  <c r="N8" i="1"/>
  <c r="P8" i="1" s="1"/>
  <c r="N9" i="1"/>
  <c r="P9" i="1" s="1"/>
  <c r="N10" i="1"/>
  <c r="P10" i="1" s="1"/>
  <c r="N11" i="1"/>
  <c r="P11" i="1" s="1"/>
  <c r="N12" i="1"/>
  <c r="P12" i="1" s="1"/>
  <c r="N17" i="1"/>
  <c r="P17" i="1" s="1"/>
  <c r="N18" i="1"/>
  <c r="P18" i="1" s="1"/>
  <c r="N19" i="1"/>
  <c r="P19" i="1" s="1"/>
  <c r="N20" i="1"/>
  <c r="P20" i="1" s="1"/>
  <c r="P21" i="1" l="1"/>
  <c r="P23" i="2"/>
</calcChain>
</file>

<file path=xl/sharedStrings.xml><?xml version="1.0" encoding="utf-8"?>
<sst xmlns="http://schemas.openxmlformats.org/spreadsheetml/2006/main" count="316" uniqueCount="135">
  <si>
    <t>STT</t>
  </si>
  <si>
    <t>Máy tính GV</t>
  </si>
  <si>
    <t>Bàn ghế GV</t>
  </si>
  <si>
    <t xml:space="preserve">Bộ bàn ghế học sinh 2 chỗ  </t>
  </si>
  <si>
    <t xml:space="preserve">Bàn ghế bán trú  </t>
  </si>
  <si>
    <t>Bóng rổ</t>
  </si>
  <si>
    <t>Bòng bàn</t>
  </si>
  <si>
    <t>Cầu lông</t>
  </si>
  <si>
    <t>Lớp 3</t>
  </si>
  <si>
    <t>Lớp 4</t>
  </si>
  <si>
    <t>Lớp 5</t>
  </si>
  <si>
    <t>Tủ đựng mẫu thức ăn</t>
  </si>
  <si>
    <t>Tủ dựng thức ăn</t>
  </si>
  <si>
    <t>Tủ nấu cơm công nghiệp</t>
  </si>
  <si>
    <t>Bàn chế biến thức ăn</t>
  </si>
  <si>
    <t>Thiết bị nhà bếp</t>
  </si>
  <si>
    <t>Vĩnh Tường</t>
  </si>
  <si>
    <t>Vĩnh Yên</t>
  </si>
  <si>
    <t>Tam Đảo</t>
  </si>
  <si>
    <t>Sông Lô</t>
  </si>
  <si>
    <t>Phúc Yên</t>
  </si>
  <si>
    <t>Tam Dương</t>
  </si>
  <si>
    <t>Yên Lạc</t>
  </si>
  <si>
    <t>Lập Thạch</t>
  </si>
  <si>
    <t>Bình Xuyên</t>
  </si>
  <si>
    <t xml:space="preserve">Thiết bị
phòng học
lý thuyết </t>
  </si>
  <si>
    <t>Trang thiết bị
dành cho
hoạt động ngoài trời</t>
  </si>
  <si>
    <t>Bộ thiết bị 
dạy học 
tối thiểu</t>
  </si>
  <si>
    <t>Máy chiếu
hoặc màn hình tương tác</t>
  </si>
  <si>
    <t>ĐVT: Triệu đồng</t>
  </si>
  <si>
    <t>Bộ Thiết bị phòng Khoa học tự nhiên</t>
  </si>
  <si>
    <t>Bóng chuyền</t>
  </si>
  <si>
    <t>Bộ đồ dùng, đồ chơi tối thiểu trong lớp</t>
  </si>
  <si>
    <t>Nhà trẻ</t>
  </si>
  <si>
    <t>3 tuổi</t>
  </si>
  <si>
    <t>4 tuổi</t>
  </si>
  <si>
    <t>5 tuổi</t>
  </si>
  <si>
    <t>Tủ nấu cơm điện</t>
  </si>
  <si>
    <t>Tủ sấy khăn mặt</t>
  </si>
  <si>
    <t>Tủ sấy bát</t>
  </si>
  <si>
    <t>Tủ bảo quản thực phẩm</t>
  </si>
  <si>
    <t>Tủ lạnh</t>
  </si>
  <si>
    <t>Xe đẩy thức ăn</t>
  </si>
  <si>
    <t>Máy hút mùi</t>
  </si>
  <si>
    <t>Máy  thái rau, củ, quả</t>
  </si>
  <si>
    <t>Máy xay sinh tố</t>
  </si>
  <si>
    <t>Tủ bếp ga/Bếp ga</t>
  </si>
  <si>
    <t>Tủ giá úp bát</t>
  </si>
  <si>
    <t>Tủ, giá đựng đồ dùng nấu ăn</t>
  </si>
  <si>
    <t>Thiết bị phòng học bộ môn</t>
  </si>
  <si>
    <t>Tổng cộng</t>
  </si>
  <si>
    <t>Đơn giá</t>
  </si>
  <si>
    <t>Thành tiền</t>
  </si>
  <si>
    <t>ĐVT</t>
  </si>
  <si>
    <t>Tên thiết bị</t>
  </si>
  <si>
    <t>Đơn vị</t>
  </si>
  <si>
    <t>chiếc</t>
  </si>
  <si>
    <t>bộ</t>
  </si>
  <si>
    <t xml:space="preserve">Thiết bị phòng Tin học </t>
  </si>
  <si>
    <t>Thiết bị phòng Ngoại ngữ</t>
  </si>
  <si>
    <t>thiết bị phòng Khoa học Xã hội</t>
  </si>
  <si>
    <t>Thiết bị phòng Y tế</t>
  </si>
  <si>
    <t>Thiết bị thư viện</t>
  </si>
  <si>
    <t>phòng</t>
  </si>
  <si>
    <t>Thiết bị phòng Thư viện</t>
  </si>
  <si>
    <t>Lớp 6</t>
  </si>
  <si>
    <t>Lớp 7</t>
  </si>
  <si>
    <t>Lớp 8</t>
  </si>
  <si>
    <t>Lớp 9</t>
  </si>
  <si>
    <t>Bộ tín hiệu đèn giao thông tự động</t>
  </si>
  <si>
    <t>Đồ chơi an toàn giao thông thông minh</t>
  </si>
  <si>
    <t xml:space="preserve">Bàn ghế học sinh 2 chỗ  </t>
  </si>
  <si>
    <t>Thiết bị phòng bộ môn Vật lí</t>
  </si>
  <si>
    <t>Thiết bị phòng bộ môn Hóa học</t>
  </si>
  <si>
    <t>Thiết bị phòng bộ môn Sinh học</t>
  </si>
  <si>
    <t>Thiết bị phòng bộ môn Công nghệ</t>
  </si>
  <si>
    <t>Trang thiết bị dành cho
hoạt động ngoài trời</t>
  </si>
  <si>
    <t>Thiết bị các phòng bộ môn</t>
  </si>
  <si>
    <t>Máy chiếu hoặc màn hình tương tác</t>
  </si>
  <si>
    <t>Thiết bị phòng bộ môn</t>
  </si>
  <si>
    <t>Máy hút bụi</t>
  </si>
  <si>
    <t>cái</t>
  </si>
  <si>
    <t>Cái</t>
  </si>
  <si>
    <t xml:space="preserve">Thiết bị phòng học lý thuyết </t>
  </si>
  <si>
    <t>Danh mục thiết bị có thể điều chỉnh, bổ sung để phù hợp với chương trình, điều kiện thực tế khi triển khai thực hiện</t>
  </si>
  <si>
    <t>Phòng</t>
  </si>
  <si>
    <t>Bậc học</t>
  </si>
  <si>
    <t>Tổng kinh phí</t>
  </si>
  <si>
    <t>THPT</t>
  </si>
  <si>
    <t>THCS</t>
  </si>
  <si>
    <t>Tiểu học</t>
  </si>
  <si>
    <t>Mầm Non</t>
  </si>
  <si>
    <t>Thành phố Vĩnh Yên</t>
  </si>
  <si>
    <t>Huyện Bình Xuyên</t>
  </si>
  <si>
    <t>Huyện Yên Lạc</t>
  </si>
  <si>
    <t>Huyện Tam Dương</t>
  </si>
  <si>
    <t>Huyện Tam Đảo</t>
  </si>
  <si>
    <t>Huyện Lập Thạch</t>
  </si>
  <si>
    <t>Huyện Sông Lô</t>
  </si>
  <si>
    <t>(Có biểu chi tiết từng bậc học kèm theo)</t>
  </si>
  <si>
    <t>Phụ lục 3</t>
  </si>
  <si>
    <t>Kinh phí dự kiến</t>
  </si>
  <si>
    <t>Tổng số lượng</t>
  </si>
  <si>
    <t>Trung tâm GDNN-GDTX các huyện, TP</t>
  </si>
  <si>
    <t xml:space="preserve"> Phúc Yên</t>
  </si>
  <si>
    <t xml:space="preserve"> Lập Thạch</t>
  </si>
  <si>
    <t xml:space="preserve"> Tam Dương</t>
  </si>
  <si>
    <t>Nhóm thiết bị</t>
  </si>
  <si>
    <t>Trung tâm GDTX Tỉnh</t>
  </si>
  <si>
    <t>Phụ lục 3.5</t>
  </si>
  <si>
    <t>Phụ lục 3.4</t>
  </si>
  <si>
    <t>Phòng họp trực tuyến tại Sở Giáo dục và Đào tạo và 17 trường THPT</t>
  </si>
  <si>
    <t>Chia theo huyện, TP</t>
  </si>
  <si>
    <t>Phụ lục 3.3</t>
  </si>
  <si>
    <t>Phụ lục 3.1</t>
  </si>
  <si>
    <t>Phụ lục 3.2</t>
  </si>
  <si>
    <t>Trung tâm GDTX</t>
  </si>
  <si>
    <t>Lớp 10</t>
  </si>
  <si>
    <t>Lớp 11</t>
  </si>
  <si>
    <t>Lớp 12</t>
  </si>
  <si>
    <t>Dự án đầu tư phòng họp trực tuyến</t>
  </si>
  <si>
    <t>Lớp 2</t>
  </si>
  <si>
    <t>Theo huyện, TP</t>
  </si>
  <si>
    <t>Tổng khối huyện</t>
  </si>
  <si>
    <t>Khối trực thuộc Sở</t>
  </si>
  <si>
    <t>3</t>
  </si>
  <si>
    <t>Trang thiết bị các phòng chức năng và đồ chơi ngoài trời</t>
  </si>
  <si>
    <t>Huyện Vĩnh Tường</t>
  </si>
  <si>
    <t>Huyện Phúc Yên</t>
  </si>
  <si>
    <t>KẾ HOẠCH ĐẢM BẢO THIẾT BỊ CHO CÁC TRUNG TÂM GDTX GIAI ĐOẠN 2023-2025</t>
  </si>
  <si>
    <t>KẾ HOẠCH ĐẢM BẢO THIẾT BỊ CHO CÁC TRƯỜNG THPT  GIAI ĐOẠN 2023-2025</t>
  </si>
  <si>
    <t>KẾ HOẠCH ĐẢM BẢO THIẾT BỊ CHO CÁC TRƯỜNG MẦM NON GIAI ĐOẠN 2023-2025</t>
  </si>
  <si>
    <t>KẾ HOẠCH ĐẢM BẢO THIẾT BỊ CHO CÁC TRƯỜNG TRUNG HỌC CƠ SỞ GIAI ĐOẠN 2023-2025</t>
  </si>
  <si>
    <t>KẾ HOẠCH ĐẢM BẢO THIẾT BỊ CHO CÁC TRƯỜNG TIỂU HỌC GIAI ĐOẠN 2023-2025</t>
  </si>
  <si>
    <t xml:space="preserve">TỔNG HỢP KẾ HOẠCH ĐẢM BẢO THIẾT BỊ CHO CÁC CẤP HỌC GIAI ĐOẠN 2023-2025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</si>
</sst>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  <numFmt numFmtId="166" formatCode="_-* #,##0\ _₫_-;\-* #,##0\ _₫_-;_-* &quot;-&quot;??\ _₫_-;_-@_-"/>
    <numFmt numFmtId="167" formatCode="_(* #,##0.0_);_(* \(#,##0.0\);_(* &quot;-&quot;??_);_(@_)"/>
    <numFmt numFmtId="168" formatCode="0.0"/>
  </numFmts>
  <fonts count="38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2"/>
    </font>
    <font>
      <sz val="12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  <font>
      <b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Calibri"/>
      <family val="2"/>
    </font>
    <font>
      <b/>
      <sz val="13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  <font>
      <sz val="6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0" fillId="0" borderId="0" xfId="0" applyNumberFormat="1"/>
    <xf numFmtId="0" fontId="8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vertic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0" fillId="0" borderId="8" xfId="0" applyFont="1" applyBorder="1" applyAlignment="1"/>
    <xf numFmtId="0" fontId="13" fillId="0" borderId="0" xfId="0" applyFont="1"/>
    <xf numFmtId="3" fontId="13" fillId="0" borderId="0" xfId="23" applyNumberFormat="1" applyFont="1"/>
    <xf numFmtId="1" fontId="13" fillId="0" borderId="0" xfId="23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164" fontId="0" fillId="0" borderId="1" xfId="23" applyNumberFormat="1" applyFont="1" applyBorder="1" applyAlignment="1"/>
    <xf numFmtId="164" fontId="3" fillId="0" borderId="1" xfId="23" applyNumberFormat="1" applyFont="1" applyBorder="1" applyAlignment="1"/>
    <xf numFmtId="164" fontId="0" fillId="0" borderId="2" xfId="23" applyNumberFormat="1" applyFont="1" applyBorder="1" applyAlignment="1"/>
    <xf numFmtId="164" fontId="12" fillId="0" borderId="2" xfId="23" applyNumberFormat="1" applyFont="1" applyBorder="1" applyAlignment="1"/>
    <xf numFmtId="0" fontId="0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/>
    <xf numFmtId="164" fontId="19" fillId="0" borderId="2" xfId="23" applyNumberFormat="1" applyFont="1" applyBorder="1" applyAlignme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2" xfId="0" applyFont="1" applyBorder="1" applyAlignment="1"/>
    <xf numFmtId="164" fontId="0" fillId="0" borderId="2" xfId="0" applyNumberFormat="1" applyFont="1" applyBorder="1" applyAlignment="1"/>
    <xf numFmtId="164" fontId="0" fillId="0" borderId="1" xfId="23" applyNumberFormat="1" applyFont="1" applyBorder="1" applyAlignment="1">
      <alignment wrapText="1"/>
    </xf>
    <xf numFmtId="0" fontId="22" fillId="0" borderId="0" xfId="24" applyFont="1" applyAlignment="1"/>
    <xf numFmtId="0" fontId="22" fillId="0" borderId="0" xfId="24" applyFont="1" applyAlignment="1">
      <alignment horizontal="left"/>
    </xf>
    <xf numFmtId="0" fontId="16" fillId="0" borderId="0" xfId="24" applyFont="1" applyAlignment="1"/>
    <xf numFmtId="0" fontId="16" fillId="0" borderId="0" xfId="24" applyFont="1" applyFill="1" applyAlignment="1">
      <alignment vertical="center" wrapText="1"/>
    </xf>
    <xf numFmtId="0" fontId="3" fillId="0" borderId="0" xfId="24" applyFont="1" applyAlignment="1"/>
    <xf numFmtId="0" fontId="10" fillId="0" borderId="9" xfId="24" applyFont="1" applyFill="1" applyBorder="1" applyAlignment="1"/>
    <xf numFmtId="0" fontId="18" fillId="0" borderId="0" xfId="24" applyFont="1" applyFill="1" applyBorder="1" applyAlignment="1"/>
    <xf numFmtId="0" fontId="23" fillId="0" borderId="10" xfId="24" applyFont="1" applyFill="1" applyBorder="1" applyAlignment="1">
      <alignment horizontal="center" vertical="center"/>
    </xf>
    <xf numFmtId="166" fontId="8" fillId="0" borderId="0" xfId="24" applyNumberFormat="1" applyFont="1" applyFill="1" applyAlignment="1"/>
    <xf numFmtId="0" fontId="24" fillId="0" borderId="11" xfId="24" applyFont="1" applyFill="1" applyBorder="1" applyAlignment="1">
      <alignment horizontal="center" vertical="center" wrapText="1"/>
    </xf>
    <xf numFmtId="0" fontId="20" fillId="0" borderId="1" xfId="24" applyFont="1" applyBorder="1" applyAlignment="1">
      <alignment horizontal="center" vertical="center"/>
    </xf>
    <xf numFmtId="0" fontId="20" fillId="0" borderId="0" xfId="24" applyFont="1" applyAlignment="1">
      <alignment horizontal="center" vertical="center"/>
    </xf>
    <xf numFmtId="0" fontId="3" fillId="0" borderId="0" xfId="24" applyFont="1" applyAlignment="1">
      <alignment horizontal="center" vertical="center"/>
    </xf>
    <xf numFmtId="0" fontId="3" fillId="0" borderId="0" xfId="24" applyFont="1" applyAlignment="1">
      <alignment horizontal="left"/>
    </xf>
    <xf numFmtId="166" fontId="3" fillId="0" borderId="0" xfId="24" applyNumberFormat="1" applyFont="1" applyAlignment="1">
      <alignment horizontal="left"/>
    </xf>
    <xf numFmtId="0" fontId="3" fillId="0" borderId="0" xfId="24" applyFont="1" applyAlignment="1">
      <alignment wrapText="1"/>
    </xf>
    <xf numFmtId="0" fontId="16" fillId="0" borderId="0" xfId="24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164" fontId="8" fillId="0" borderId="1" xfId="23" applyNumberFormat="1" applyFont="1" applyBorder="1" applyAlignment="1"/>
    <xf numFmtId="0" fontId="25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164" fontId="28" fillId="0" borderId="2" xfId="23" applyNumberFormat="1" applyFont="1" applyBorder="1" applyAlignment="1">
      <alignment vertical="center"/>
    </xf>
    <xf numFmtId="0" fontId="9" fillId="0" borderId="8" xfId="0" applyFont="1" applyBorder="1" applyAlignment="1"/>
    <xf numFmtId="0" fontId="27" fillId="0" borderId="9" xfId="0" applyFont="1" applyBorder="1" applyAlignment="1"/>
    <xf numFmtId="0" fontId="26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/>
    <xf numFmtId="164" fontId="26" fillId="0" borderId="1" xfId="0" applyNumberFormat="1" applyFont="1" applyBorder="1" applyAlignment="1">
      <alignment vertical="center"/>
    </xf>
    <xf numFmtId="164" fontId="23" fillId="0" borderId="10" xfId="23" applyNumberFormat="1" applyFont="1" applyFill="1" applyBorder="1" applyAlignment="1">
      <alignment horizontal="left" vertical="center"/>
    </xf>
    <xf numFmtId="164" fontId="23" fillId="0" borderId="10" xfId="23" applyNumberFormat="1" applyFont="1" applyFill="1" applyBorder="1" applyAlignment="1">
      <alignment horizontal="center" vertical="center"/>
    </xf>
    <xf numFmtId="164" fontId="24" fillId="0" borderId="10" xfId="23" applyNumberFormat="1" applyFont="1" applyFill="1" applyBorder="1" applyAlignment="1">
      <alignment horizontal="left" vertical="center" wrapText="1"/>
    </xf>
    <xf numFmtId="164" fontId="24" fillId="0" borderId="10" xfId="23" applyNumberFormat="1" applyFont="1" applyFill="1" applyBorder="1" applyAlignment="1">
      <alignment horizontal="right" vertical="center" wrapText="1"/>
    </xf>
    <xf numFmtId="164" fontId="24" fillId="0" borderId="12" xfId="23" applyNumberFormat="1" applyFont="1" applyFill="1" applyBorder="1" applyAlignment="1">
      <alignment horizontal="left" vertical="center" wrapText="1"/>
    </xf>
    <xf numFmtId="164" fontId="16" fillId="0" borderId="1" xfId="23" applyNumberFormat="1" applyFont="1" applyBorder="1" applyAlignment="1">
      <alignment wrapText="1"/>
    </xf>
    <xf numFmtId="164" fontId="3" fillId="0" borderId="0" xfId="24" applyNumberFormat="1" applyFont="1" applyAlignment="1">
      <alignment horizontal="left"/>
    </xf>
    <xf numFmtId="164" fontId="10" fillId="0" borderId="8" xfId="0" applyNumberFormat="1" applyFont="1" applyBorder="1" applyAlignment="1"/>
    <xf numFmtId="3" fontId="0" fillId="0" borderId="1" xfId="23" applyNumberFormat="1" applyFont="1" applyBorder="1" applyAlignment="1"/>
    <xf numFmtId="3" fontId="3" fillId="0" borderId="1" xfId="23" applyNumberFormat="1" applyFont="1" applyBorder="1" applyAlignment="1"/>
    <xf numFmtId="164" fontId="20" fillId="0" borderId="14" xfId="23" applyNumberFormat="1" applyFont="1" applyFill="1" applyBorder="1" applyAlignment="1">
      <alignment horizontal="center" vertical="center" wrapText="1"/>
    </xf>
    <xf numFmtId="166" fontId="23" fillId="0" borderId="1" xfId="24" applyNumberFormat="1" applyFont="1" applyFill="1" applyBorder="1" applyAlignment="1">
      <alignment horizontal="right" vertical="center"/>
    </xf>
    <xf numFmtId="164" fontId="20" fillId="0" borderId="0" xfId="24" applyNumberFormat="1" applyFont="1" applyAlignme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8" fillId="0" borderId="0" xfId="24" applyFont="1" applyFill="1" applyAlignment="1"/>
    <xf numFmtId="0" fontId="30" fillId="0" borderId="0" xfId="24" applyFont="1" applyAlignment="1"/>
    <xf numFmtId="0" fontId="31" fillId="0" borderId="1" xfId="24" applyFont="1" applyFill="1" applyBorder="1" applyAlignment="1">
      <alignment horizontal="center" vertical="center"/>
    </xf>
    <xf numFmtId="0" fontId="31" fillId="0" borderId="1" xfId="24" applyFont="1" applyFill="1" applyBorder="1" applyAlignment="1">
      <alignment horizontal="center" vertical="center" wrapText="1"/>
    </xf>
    <xf numFmtId="0" fontId="16" fillId="0" borderId="1" xfId="24" applyFont="1" applyFill="1" applyBorder="1" applyAlignment="1">
      <alignment horizontal="center" vertical="center"/>
    </xf>
    <xf numFmtId="0" fontId="16" fillId="0" borderId="1" xfId="24" applyFont="1" applyFill="1" applyBorder="1" applyAlignment="1">
      <alignment horizontal="center" vertical="center" wrapText="1"/>
    </xf>
    <xf numFmtId="0" fontId="16" fillId="0" borderId="5" xfId="2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13" fillId="0" borderId="0" xfId="0" applyNumberFormat="1" applyFont="1"/>
    <xf numFmtId="0" fontId="27" fillId="0" borderId="2" xfId="0" applyFont="1" applyBorder="1" applyAlignment="1">
      <alignment horizontal="left" vertical="center" wrapText="1"/>
    </xf>
    <xf numFmtId="166" fontId="22" fillId="0" borderId="0" xfId="24" applyNumberFormat="1" applyFont="1" applyAlignment="1"/>
    <xf numFmtId="164" fontId="32" fillId="0" borderId="1" xfId="23" applyNumberFormat="1" applyFont="1" applyBorder="1" applyAlignment="1">
      <alignment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164" fontId="32" fillId="0" borderId="1" xfId="0" applyNumberFormat="1" applyFont="1" applyBorder="1" applyAlignment="1"/>
    <xf numFmtId="164" fontId="0" fillId="0" borderId="1" xfId="23" applyNumberFormat="1" applyFont="1" applyBorder="1" applyAlignment="1">
      <alignment horizontal="right"/>
    </xf>
    <xf numFmtId="164" fontId="23" fillId="4" borderId="10" xfId="23" applyNumberFormat="1" applyFont="1" applyFill="1" applyBorder="1" applyAlignment="1">
      <alignment horizontal="center" vertical="center"/>
    </xf>
    <xf numFmtId="164" fontId="3" fillId="0" borderId="0" xfId="24" applyNumberFormat="1" applyFont="1" applyAlignment="1"/>
    <xf numFmtId="0" fontId="3" fillId="0" borderId="1" xfId="0" applyFont="1" applyBorder="1" applyAlignment="1">
      <alignment horizontal="left" vertical="center" wrapText="1"/>
    </xf>
    <xf numFmtId="167" fontId="8" fillId="2" borderId="1" xfId="23" applyNumberFormat="1" applyFont="1" applyFill="1" applyBorder="1" applyAlignment="1"/>
    <xf numFmtId="164" fontId="33" fillId="0" borderId="0" xfId="0" applyNumberFormat="1" applyFont="1"/>
    <xf numFmtId="164" fontId="34" fillId="0" borderId="0" xfId="0" applyNumberFormat="1" applyFont="1"/>
    <xf numFmtId="0" fontId="24" fillId="0" borderId="13" xfId="24" applyFont="1" applyFill="1" applyBorder="1" applyAlignment="1">
      <alignment horizontal="center" vertical="center" wrapText="1"/>
    </xf>
    <xf numFmtId="0" fontId="23" fillId="0" borderId="1" xfId="24" applyFont="1" applyFill="1" applyBorder="1" applyAlignment="1">
      <alignment horizontal="center" vertical="center"/>
    </xf>
    <xf numFmtId="164" fontId="24" fillId="0" borderId="1" xfId="23" applyNumberFormat="1" applyFont="1" applyFill="1" applyBorder="1" applyAlignment="1">
      <alignment horizontal="left" vertical="center" wrapText="1"/>
    </xf>
    <xf numFmtId="164" fontId="3" fillId="0" borderId="0" xfId="24" applyNumberFormat="1" applyFont="1" applyAlignment="1">
      <alignment wrapText="1"/>
    </xf>
    <xf numFmtId="164" fontId="29" fillId="0" borderId="1" xfId="23" applyNumberFormat="1" applyFont="1" applyBorder="1" applyAlignment="1">
      <alignment horizontal="left"/>
    </xf>
    <xf numFmtId="164" fontId="29" fillId="4" borderId="1" xfId="23" applyNumberFormat="1" applyFont="1" applyFill="1" applyBorder="1" applyAlignment="1">
      <alignment horizontal="left"/>
    </xf>
    <xf numFmtId="164" fontId="29" fillId="0" borderId="5" xfId="23" applyNumberFormat="1" applyFont="1" applyBorder="1" applyAlignment="1">
      <alignment horizontal="left"/>
    </xf>
    <xf numFmtId="0" fontId="35" fillId="0" borderId="1" xfId="24" applyFont="1" applyFill="1" applyBorder="1" applyAlignment="1">
      <alignment horizontal="left" vertical="center" wrapText="1"/>
    </xf>
    <xf numFmtId="164" fontId="35" fillId="0" borderId="1" xfId="23" applyNumberFormat="1" applyFont="1" applyFill="1" applyBorder="1" applyAlignment="1">
      <alignment horizontal="left" vertical="center" wrapText="1"/>
    </xf>
    <xf numFmtId="166" fontId="36" fillId="0" borderId="1" xfId="24" applyNumberFormat="1" applyFont="1" applyFill="1" applyBorder="1" applyAlignment="1">
      <alignment horizontal="right" vertical="center"/>
    </xf>
    <xf numFmtId="0" fontId="29" fillId="0" borderId="1" xfId="24" applyFont="1" applyBorder="1" applyAlignment="1">
      <alignment horizontal="left" vertical="center"/>
    </xf>
    <xf numFmtId="168" fontId="0" fillId="0" borderId="1" xfId="23" applyNumberFormat="1" applyFont="1" applyBorder="1" applyAlignment="1">
      <alignment horizontal="right"/>
    </xf>
    <xf numFmtId="168" fontId="0" fillId="4" borderId="1" xfId="23" applyNumberFormat="1" applyFont="1" applyFill="1" applyBorder="1" applyAlignment="1">
      <alignment horizontal="right"/>
    </xf>
    <xf numFmtId="168" fontId="0" fillId="0" borderId="2" xfId="23" applyNumberFormat="1" applyFont="1" applyBorder="1" applyAlignment="1">
      <alignment horizontal="right"/>
    </xf>
    <xf numFmtId="168" fontId="12" fillId="0" borderId="2" xfId="23" applyNumberFormat="1" applyFont="1" applyBorder="1" applyAlignment="1">
      <alignment horizontal="right"/>
    </xf>
    <xf numFmtId="164" fontId="11" fillId="0" borderId="0" xfId="0" applyNumberFormat="1" applyFont="1"/>
    <xf numFmtId="164" fontId="37" fillId="0" borderId="0" xfId="0" applyNumberFormat="1" applyFont="1"/>
    <xf numFmtId="164" fontId="27" fillId="0" borderId="9" xfId="23" applyNumberFormat="1" applyFont="1" applyBorder="1" applyAlignment="1"/>
    <xf numFmtId="164" fontId="3" fillId="2" borderId="1" xfId="23" applyNumberFormat="1" applyFont="1" applyFill="1" applyBorder="1" applyAlignment="1">
      <alignment horizontal="right"/>
    </xf>
    <xf numFmtId="164" fontId="0" fillId="0" borderId="1" xfId="23" quotePrefix="1" applyNumberFormat="1" applyFont="1" applyBorder="1" applyAlignment="1">
      <alignment horizontal="right"/>
    </xf>
    <xf numFmtId="164" fontId="3" fillId="2" borderId="1" xfId="23" quotePrefix="1" applyNumberFormat="1" applyFont="1" applyFill="1" applyBorder="1" applyAlignment="1">
      <alignment horizontal="right"/>
    </xf>
    <xf numFmtId="164" fontId="5" fillId="3" borderId="1" xfId="23" quotePrefix="1" applyNumberFormat="1" applyFont="1" applyFill="1" applyBorder="1" applyAlignment="1">
      <alignment horizontal="right"/>
    </xf>
    <xf numFmtId="164" fontId="10" fillId="0" borderId="8" xfId="23" applyNumberFormat="1" applyFont="1" applyBorder="1" applyAlignment="1"/>
    <xf numFmtId="164" fontId="0" fillId="0" borderId="0" xfId="23" applyNumberFormat="1" applyFont="1"/>
    <xf numFmtId="164" fontId="8" fillId="0" borderId="0" xfId="23" applyNumberFormat="1" applyFont="1"/>
    <xf numFmtId="164" fontId="8" fillId="0" borderId="1" xfId="23" applyNumberFormat="1" applyFont="1" applyBorder="1" applyAlignment="1">
      <alignment horizontal="center"/>
    </xf>
    <xf numFmtId="164" fontId="0" fillId="0" borderId="2" xfId="23" applyNumberFormat="1" applyFont="1" applyBorder="1" applyAlignment="1">
      <alignment horizontal="right"/>
    </xf>
    <xf numFmtId="164" fontId="5" fillId="3" borderId="1" xfId="23" applyNumberFormat="1" applyFont="1" applyFill="1" applyBorder="1" applyAlignment="1">
      <alignment horizontal="right"/>
    </xf>
    <xf numFmtId="164" fontId="26" fillId="0" borderId="1" xfId="23" applyNumberFormat="1" applyFont="1" applyBorder="1" applyAlignment="1"/>
    <xf numFmtId="164" fontId="3" fillId="0" borderId="1" xfId="23" applyNumberFormat="1" applyFont="1" applyBorder="1" applyAlignment="1">
      <alignment horizontal="right"/>
    </xf>
    <xf numFmtId="164" fontId="27" fillId="0" borderId="1" xfId="23" applyNumberFormat="1" applyFont="1" applyBorder="1" applyAlignment="1">
      <alignment horizontal="right"/>
    </xf>
    <xf numFmtId="43" fontId="0" fillId="0" borderId="0" xfId="0" applyNumberFormat="1"/>
    <xf numFmtId="39" fontId="0" fillId="0" borderId="0" xfId="0" applyNumberFormat="1"/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8" fillId="0" borderId="1" xfId="23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8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5" fillId="0" borderId="1" xfId="2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9" fillId="0" borderId="8" xfId="24" applyFont="1" applyBorder="1" applyAlignment="1">
      <alignment horizontal="center"/>
    </xf>
    <xf numFmtId="0" fontId="16" fillId="0" borderId="0" xfId="24" applyFont="1" applyFill="1" applyAlignment="1">
      <alignment horizontal="center" vertical="center" wrapText="1"/>
    </xf>
    <xf numFmtId="0" fontId="16" fillId="0" borderId="1" xfId="24" applyFont="1" applyFill="1" applyBorder="1" applyAlignment="1">
      <alignment horizontal="center" vertical="center"/>
    </xf>
    <xf numFmtId="0" fontId="31" fillId="0" borderId="1" xfId="24" applyFont="1" applyFill="1" applyBorder="1"/>
    <xf numFmtId="0" fontId="16" fillId="0" borderId="1" xfId="24" applyFont="1" applyFill="1" applyBorder="1" applyAlignment="1">
      <alignment horizontal="center" vertical="center" wrapText="1"/>
    </xf>
    <xf numFmtId="0" fontId="31" fillId="0" borderId="1" xfId="24" applyFont="1" applyFill="1" applyBorder="1" applyAlignment="1">
      <alignment horizontal="center"/>
    </xf>
    <xf numFmtId="0" fontId="16" fillId="0" borderId="5" xfId="24" applyFont="1" applyFill="1" applyBorder="1" applyAlignment="1">
      <alignment horizontal="center" vertical="center"/>
    </xf>
    <xf numFmtId="0" fontId="16" fillId="0" borderId="6" xfId="24" applyFont="1" applyFill="1" applyBorder="1" applyAlignment="1">
      <alignment horizontal="center" vertical="center"/>
    </xf>
    <xf numFmtId="0" fontId="16" fillId="0" borderId="7" xfId="24" applyFont="1" applyFill="1" applyBorder="1" applyAlignment="1">
      <alignment horizontal="center" vertical="center"/>
    </xf>
    <xf numFmtId="0" fontId="16" fillId="0" borderId="5" xfId="24" applyFont="1" applyBorder="1" applyAlignment="1">
      <alignment horizontal="center" vertical="center"/>
    </xf>
    <xf numFmtId="0" fontId="16" fillId="0" borderId="7" xfId="24" applyFont="1" applyBorder="1" applyAlignment="1">
      <alignment horizontal="center" vertical="center"/>
    </xf>
  </cellXfs>
  <cellStyles count="26">
    <cellStyle name="Comma" xfId="23" builtinId="3"/>
    <cellStyle name="Comma 5" xfId="25"/>
    <cellStyle name="Normal" xfId="0" builtinId="0"/>
    <cellStyle name="Normal 13" xfId="4"/>
    <cellStyle name="Normal 19" xfId="5"/>
    <cellStyle name="Normal 20" xfId="6"/>
    <cellStyle name="Normal 21" xfId="7"/>
    <cellStyle name="Normal 3" xfId="1"/>
    <cellStyle name="Normal 30" xfId="8"/>
    <cellStyle name="Normal 34" xfId="9"/>
    <cellStyle name="Normal 4" xfId="24"/>
    <cellStyle name="Normal 41" xfId="10"/>
    <cellStyle name="Normal 47" xfId="11"/>
    <cellStyle name="Normal 5" xfId="2"/>
    <cellStyle name="Normal 53" xfId="12"/>
    <cellStyle name="Normal 58" xfId="13"/>
    <cellStyle name="Normal 60" xfId="14"/>
    <cellStyle name="Normal 63" xfId="15"/>
    <cellStyle name="Normal 66" xfId="16"/>
    <cellStyle name="Normal 71" xfId="17"/>
    <cellStyle name="Normal 75" xfId="18"/>
    <cellStyle name="Normal 80" xfId="19"/>
    <cellStyle name="Normal 86" xfId="20"/>
    <cellStyle name="Normal 9" xfId="3"/>
    <cellStyle name="Normal 93" xfId="21"/>
    <cellStyle name="Normal 9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zoomScale="90" zoomScaleNormal="9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L10" sqref="L10"/>
    </sheetView>
  </sheetViews>
  <sheetFormatPr defaultRowHeight="15.75" x14ac:dyDescent="0.25"/>
  <cols>
    <col min="1" max="1" width="5" customWidth="1"/>
    <col min="2" max="2" width="7.375" style="36" customWidth="1"/>
    <col min="3" max="3" width="20.625" style="2" customWidth="1"/>
    <col min="4" max="4" width="7.375" style="2" customWidth="1"/>
    <col min="5" max="13" width="7.625" style="1" customWidth="1"/>
    <col min="14" max="14" width="7.625" style="3" customWidth="1"/>
    <col min="15" max="15" width="7.75" customWidth="1"/>
    <col min="16" max="16" width="9.625" style="10" customWidth="1"/>
    <col min="17" max="18" width="10.25" bestFit="1" customWidth="1"/>
  </cols>
  <sheetData>
    <row r="1" spans="1:25" x14ac:dyDescent="0.25">
      <c r="P1" s="10" t="s">
        <v>115</v>
      </c>
    </row>
    <row r="2" spans="1:25" ht="24.75" customHeight="1" x14ac:dyDescent="0.25">
      <c r="B2" s="154" t="s">
        <v>133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5" ht="16.5" x14ac:dyDescent="0.25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25" x14ac:dyDescent="0.25">
      <c r="O4" s="76" t="s">
        <v>29</v>
      </c>
    </row>
    <row r="5" spans="1:25" x14ac:dyDescent="0.25">
      <c r="A5" s="165" t="s">
        <v>0</v>
      </c>
      <c r="B5" s="166" t="s">
        <v>107</v>
      </c>
      <c r="C5" s="165" t="s">
        <v>54</v>
      </c>
      <c r="D5" s="168" t="s">
        <v>53</v>
      </c>
      <c r="E5" s="151" t="s">
        <v>112</v>
      </c>
      <c r="F5" s="151"/>
      <c r="G5" s="151"/>
      <c r="H5" s="151"/>
      <c r="I5" s="151"/>
      <c r="J5" s="151"/>
      <c r="K5" s="151"/>
      <c r="L5" s="151"/>
      <c r="M5" s="151"/>
      <c r="N5" s="152" t="s">
        <v>102</v>
      </c>
      <c r="O5" s="152" t="s">
        <v>51</v>
      </c>
      <c r="P5" s="168" t="s">
        <v>52</v>
      </c>
    </row>
    <row r="6" spans="1:25" s="36" customFormat="1" ht="35.25" customHeight="1" x14ac:dyDescent="0.25">
      <c r="A6" s="165"/>
      <c r="B6" s="167"/>
      <c r="C6" s="165"/>
      <c r="D6" s="168"/>
      <c r="E6" s="68" t="s">
        <v>16</v>
      </c>
      <c r="F6" s="68" t="s">
        <v>17</v>
      </c>
      <c r="G6" s="68" t="s">
        <v>18</v>
      </c>
      <c r="H6" s="68" t="s">
        <v>19</v>
      </c>
      <c r="I6" s="68" t="s">
        <v>20</v>
      </c>
      <c r="J6" s="68" t="s">
        <v>21</v>
      </c>
      <c r="K6" s="68" t="s">
        <v>22</v>
      </c>
      <c r="L6" s="68" t="s">
        <v>23</v>
      </c>
      <c r="M6" s="68" t="s">
        <v>24</v>
      </c>
      <c r="N6" s="152"/>
      <c r="O6" s="152"/>
      <c r="P6" s="168"/>
    </row>
    <row r="7" spans="1:25" ht="21" customHeight="1" x14ac:dyDescent="0.25">
      <c r="A7" s="157">
        <v>1</v>
      </c>
      <c r="B7" s="156" t="s">
        <v>25</v>
      </c>
      <c r="C7" s="6" t="s">
        <v>1</v>
      </c>
      <c r="D7" s="4" t="s">
        <v>56</v>
      </c>
      <c r="E7" s="30">
        <v>164.75</v>
      </c>
      <c r="F7" s="30">
        <v>103</v>
      </c>
      <c r="G7" s="30">
        <v>74.75</v>
      </c>
      <c r="H7" s="30">
        <v>173</v>
      </c>
      <c r="I7" s="30">
        <v>155</v>
      </c>
      <c r="J7" s="30">
        <v>197</v>
      </c>
      <c r="K7" s="30">
        <v>229.5</v>
      </c>
      <c r="L7" s="30">
        <v>228.5</v>
      </c>
      <c r="M7" s="30">
        <v>225</v>
      </c>
      <c r="N7" s="31">
        <f t="shared" ref="N7:N20" si="0">SUM(E7:M7)</f>
        <v>1550.5</v>
      </c>
      <c r="O7" s="146">
        <v>15</v>
      </c>
      <c r="P7" s="37">
        <f>N7*O7</f>
        <v>23257.5</v>
      </c>
      <c r="Q7" s="149"/>
      <c r="R7" s="149"/>
      <c r="S7" s="149"/>
      <c r="T7" s="149"/>
      <c r="U7" s="149"/>
      <c r="V7" s="149"/>
      <c r="W7" s="149"/>
      <c r="X7" s="149"/>
      <c r="Y7" s="149"/>
    </row>
    <row r="8" spans="1:25" ht="35.25" customHeight="1" x14ac:dyDescent="0.25">
      <c r="A8" s="157"/>
      <c r="B8" s="156"/>
      <c r="C8" s="5" t="s">
        <v>78</v>
      </c>
      <c r="D8" s="4" t="s">
        <v>56</v>
      </c>
      <c r="E8" s="30">
        <v>77.75</v>
      </c>
      <c r="F8" s="30">
        <v>51.75</v>
      </c>
      <c r="G8" s="30">
        <v>48.75</v>
      </c>
      <c r="H8" s="30">
        <v>91</v>
      </c>
      <c r="I8" s="30">
        <v>47</v>
      </c>
      <c r="J8" s="30">
        <v>99.5</v>
      </c>
      <c r="K8" s="30">
        <v>94.5</v>
      </c>
      <c r="L8" s="30">
        <v>115.5</v>
      </c>
      <c r="M8" s="30">
        <v>118</v>
      </c>
      <c r="N8" s="31">
        <f t="shared" si="0"/>
        <v>743.75</v>
      </c>
      <c r="O8" s="146">
        <v>43</v>
      </c>
      <c r="P8" s="37">
        <f t="shared" ref="P8:P20" si="1">N8*O8</f>
        <v>31981.25</v>
      </c>
      <c r="Q8" s="149"/>
      <c r="R8" s="149"/>
      <c r="S8" s="149"/>
      <c r="T8" s="149"/>
      <c r="U8" s="149"/>
      <c r="V8" s="149"/>
      <c r="W8" s="149"/>
      <c r="X8" s="149"/>
      <c r="Y8" s="149"/>
    </row>
    <row r="9" spans="1:25" ht="21" customHeight="1" x14ac:dyDescent="0.25">
      <c r="A9" s="157"/>
      <c r="B9" s="156"/>
      <c r="C9" s="5" t="s">
        <v>2</v>
      </c>
      <c r="D9" s="4" t="s">
        <v>57</v>
      </c>
      <c r="E9" s="30">
        <v>40.25</v>
      </c>
      <c r="F9" s="30">
        <v>96</v>
      </c>
      <c r="G9" s="30">
        <v>97</v>
      </c>
      <c r="H9" s="30">
        <v>140</v>
      </c>
      <c r="I9" s="30">
        <v>59.5</v>
      </c>
      <c r="J9" s="30">
        <v>83.5</v>
      </c>
      <c r="K9" s="30">
        <v>83.5</v>
      </c>
      <c r="L9" s="30">
        <v>172.5</v>
      </c>
      <c r="M9" s="30">
        <v>149.5</v>
      </c>
      <c r="N9" s="31">
        <f t="shared" si="0"/>
        <v>921.75</v>
      </c>
      <c r="O9" s="146">
        <v>3</v>
      </c>
      <c r="P9" s="37">
        <f t="shared" si="1"/>
        <v>2765.25</v>
      </c>
      <c r="Q9" s="149"/>
      <c r="R9" s="149"/>
      <c r="S9" s="149"/>
      <c r="T9" s="149"/>
      <c r="U9" s="149"/>
      <c r="V9" s="149"/>
      <c r="W9" s="149"/>
      <c r="X9" s="149"/>
      <c r="Y9" s="149"/>
    </row>
    <row r="10" spans="1:25" ht="21" customHeight="1" x14ac:dyDescent="0.25">
      <c r="A10" s="157"/>
      <c r="B10" s="156"/>
      <c r="C10" s="5" t="s">
        <v>4</v>
      </c>
      <c r="D10" s="4" t="s">
        <v>57</v>
      </c>
      <c r="E10" s="30">
        <v>552.25</v>
      </c>
      <c r="F10" s="30">
        <v>1203.5</v>
      </c>
      <c r="G10" s="30">
        <v>619</v>
      </c>
      <c r="H10" s="30">
        <v>580</v>
      </c>
      <c r="I10" s="30">
        <v>706</v>
      </c>
      <c r="J10" s="30">
        <v>713.5</v>
      </c>
      <c r="K10" s="30">
        <v>919.5</v>
      </c>
      <c r="L10" s="30">
        <v>1055</v>
      </c>
      <c r="M10" s="30">
        <v>697</v>
      </c>
      <c r="N10" s="31">
        <f t="shared" si="0"/>
        <v>7045.75</v>
      </c>
      <c r="O10" s="146">
        <v>3.3</v>
      </c>
      <c r="P10" s="37">
        <f t="shared" si="1"/>
        <v>23250.974999999999</v>
      </c>
      <c r="Q10" s="149"/>
      <c r="R10" s="149"/>
      <c r="S10" s="149"/>
      <c r="T10" s="149"/>
      <c r="U10" s="149"/>
      <c r="V10" s="149"/>
      <c r="W10" s="149"/>
      <c r="X10" s="149"/>
      <c r="Y10" s="149"/>
    </row>
    <row r="11" spans="1:25" ht="30.75" customHeight="1" x14ac:dyDescent="0.25">
      <c r="A11" s="157">
        <v>2</v>
      </c>
      <c r="B11" s="156" t="s">
        <v>77</v>
      </c>
      <c r="C11" s="5" t="s">
        <v>58</v>
      </c>
      <c r="D11" s="4" t="s">
        <v>63</v>
      </c>
      <c r="E11" s="30">
        <v>13</v>
      </c>
      <c r="F11" s="30">
        <v>6</v>
      </c>
      <c r="G11" s="30">
        <v>6</v>
      </c>
      <c r="H11" s="30">
        <v>6.5</v>
      </c>
      <c r="I11" s="30">
        <v>3.5</v>
      </c>
      <c r="J11" s="30">
        <v>7</v>
      </c>
      <c r="K11" s="30">
        <v>9</v>
      </c>
      <c r="L11" s="30">
        <v>10.5</v>
      </c>
      <c r="M11" s="30">
        <v>8.5</v>
      </c>
      <c r="N11" s="31">
        <f t="shared" si="0"/>
        <v>70</v>
      </c>
      <c r="O11" s="147">
        <v>1000</v>
      </c>
      <c r="P11" s="37">
        <f t="shared" si="1"/>
        <v>70000</v>
      </c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5" ht="36" customHeight="1" x14ac:dyDescent="0.25">
      <c r="A12" s="157"/>
      <c r="B12" s="161"/>
      <c r="C12" s="5" t="s">
        <v>59</v>
      </c>
      <c r="D12" s="4" t="s">
        <v>63</v>
      </c>
      <c r="E12" s="30">
        <v>13</v>
      </c>
      <c r="F12" s="30">
        <v>6</v>
      </c>
      <c r="G12" s="30">
        <v>6</v>
      </c>
      <c r="H12" s="30">
        <v>6.5</v>
      </c>
      <c r="I12" s="30">
        <v>6</v>
      </c>
      <c r="J12" s="30">
        <v>7</v>
      </c>
      <c r="K12" s="30">
        <v>9</v>
      </c>
      <c r="L12" s="30">
        <v>10.5</v>
      </c>
      <c r="M12" s="30">
        <v>5</v>
      </c>
      <c r="N12" s="31">
        <f t="shared" si="0"/>
        <v>69</v>
      </c>
      <c r="O12" s="146">
        <v>800</v>
      </c>
      <c r="P12" s="37">
        <f t="shared" si="1"/>
        <v>55200</v>
      </c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5" ht="21" customHeight="1" x14ac:dyDescent="0.25">
      <c r="A13" s="157">
        <v>3</v>
      </c>
      <c r="B13" s="156" t="s">
        <v>27</v>
      </c>
      <c r="C13" s="5" t="s">
        <v>121</v>
      </c>
      <c r="D13" s="4" t="s">
        <v>57</v>
      </c>
      <c r="E13" s="30">
        <v>34</v>
      </c>
      <c r="F13" s="30">
        <v>13</v>
      </c>
      <c r="G13" s="30">
        <v>15</v>
      </c>
      <c r="H13" s="30">
        <v>20</v>
      </c>
      <c r="I13" s="30">
        <v>15</v>
      </c>
      <c r="J13" s="30">
        <v>17</v>
      </c>
      <c r="K13" s="30">
        <v>21</v>
      </c>
      <c r="L13" s="30">
        <v>27</v>
      </c>
      <c r="M13" s="30">
        <v>20</v>
      </c>
      <c r="N13" s="31">
        <f t="shared" si="0"/>
        <v>182</v>
      </c>
      <c r="O13" s="146">
        <v>320</v>
      </c>
      <c r="P13" s="37">
        <f t="shared" si="1"/>
        <v>58240</v>
      </c>
      <c r="Q13" s="149"/>
      <c r="R13" s="149"/>
      <c r="S13" s="149"/>
      <c r="T13" s="149"/>
      <c r="U13" s="149"/>
      <c r="V13" s="149"/>
      <c r="W13" s="149"/>
      <c r="X13" s="149"/>
      <c r="Y13" s="149"/>
    </row>
    <row r="14" spans="1:25" ht="21" customHeight="1" x14ac:dyDescent="0.25">
      <c r="A14" s="157"/>
      <c r="B14" s="161"/>
      <c r="C14" s="5" t="s">
        <v>8</v>
      </c>
      <c r="D14" s="4" t="s">
        <v>57</v>
      </c>
      <c r="E14" s="30">
        <v>34</v>
      </c>
      <c r="F14" s="30">
        <v>13</v>
      </c>
      <c r="G14" s="30">
        <v>15</v>
      </c>
      <c r="H14" s="30">
        <v>20</v>
      </c>
      <c r="I14" s="30">
        <v>15</v>
      </c>
      <c r="J14" s="30">
        <v>17</v>
      </c>
      <c r="K14" s="30">
        <v>21</v>
      </c>
      <c r="L14" s="30">
        <v>27</v>
      </c>
      <c r="M14" s="30">
        <v>20</v>
      </c>
      <c r="N14" s="31">
        <f t="shared" si="0"/>
        <v>182</v>
      </c>
      <c r="O14" s="146">
        <v>320</v>
      </c>
      <c r="P14" s="37">
        <f t="shared" si="1"/>
        <v>58240</v>
      </c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5" ht="21" customHeight="1" x14ac:dyDescent="0.25">
      <c r="A15" s="157"/>
      <c r="B15" s="161"/>
      <c r="C15" s="5" t="s">
        <v>9</v>
      </c>
      <c r="D15" s="4" t="s">
        <v>57</v>
      </c>
      <c r="E15" s="30">
        <v>34</v>
      </c>
      <c r="F15" s="30">
        <v>13</v>
      </c>
      <c r="G15" s="30">
        <v>15</v>
      </c>
      <c r="H15" s="30">
        <v>20</v>
      </c>
      <c r="I15" s="30">
        <v>15</v>
      </c>
      <c r="J15" s="30">
        <v>17</v>
      </c>
      <c r="K15" s="30">
        <v>21</v>
      </c>
      <c r="L15" s="30">
        <v>27</v>
      </c>
      <c r="M15" s="30">
        <v>20</v>
      </c>
      <c r="N15" s="31">
        <f t="shared" si="0"/>
        <v>182</v>
      </c>
      <c r="O15" s="146">
        <v>320</v>
      </c>
      <c r="P15" s="37">
        <f t="shared" si="1"/>
        <v>58240</v>
      </c>
      <c r="Q15" s="149"/>
      <c r="R15" s="149"/>
      <c r="S15" s="149"/>
      <c r="T15" s="149"/>
      <c r="U15" s="149"/>
      <c r="V15" s="149"/>
      <c r="W15" s="149"/>
      <c r="X15" s="149"/>
      <c r="Y15" s="149"/>
    </row>
    <row r="16" spans="1:25" ht="21" customHeight="1" x14ac:dyDescent="0.25">
      <c r="A16" s="157"/>
      <c r="B16" s="161"/>
      <c r="C16" s="5" t="s">
        <v>10</v>
      </c>
      <c r="D16" s="4" t="s">
        <v>57</v>
      </c>
      <c r="E16" s="30">
        <v>34</v>
      </c>
      <c r="F16" s="30">
        <v>13</v>
      </c>
      <c r="G16" s="30">
        <v>15</v>
      </c>
      <c r="H16" s="30">
        <v>20</v>
      </c>
      <c r="I16" s="30">
        <v>15</v>
      </c>
      <c r="J16" s="30">
        <v>17</v>
      </c>
      <c r="K16" s="30">
        <v>21</v>
      </c>
      <c r="L16" s="30">
        <v>27</v>
      </c>
      <c r="M16" s="30">
        <v>20</v>
      </c>
      <c r="N16" s="31">
        <f t="shared" si="0"/>
        <v>182</v>
      </c>
      <c r="O16" s="146">
        <v>320</v>
      </c>
      <c r="P16" s="37">
        <f t="shared" si="1"/>
        <v>58240</v>
      </c>
      <c r="Q16" s="149"/>
      <c r="R16" s="149"/>
      <c r="S16" s="149"/>
      <c r="T16" s="149"/>
      <c r="U16" s="149"/>
      <c r="V16" s="149"/>
      <c r="W16" s="149"/>
      <c r="X16" s="149"/>
      <c r="Y16" s="149"/>
    </row>
    <row r="17" spans="1:25" ht="21" customHeight="1" x14ac:dyDescent="0.25">
      <c r="A17" s="158">
        <v>4</v>
      </c>
      <c r="B17" s="162" t="s">
        <v>15</v>
      </c>
      <c r="C17" s="5" t="s">
        <v>11</v>
      </c>
      <c r="D17" s="4" t="s">
        <v>56</v>
      </c>
      <c r="E17" s="30">
        <v>13</v>
      </c>
      <c r="F17" s="30">
        <v>6</v>
      </c>
      <c r="G17" s="30">
        <v>6</v>
      </c>
      <c r="H17" s="30">
        <v>6.5</v>
      </c>
      <c r="I17" s="30">
        <v>5.5</v>
      </c>
      <c r="J17" s="30">
        <v>8.5</v>
      </c>
      <c r="K17" s="30">
        <v>9</v>
      </c>
      <c r="L17" s="30">
        <v>10.5</v>
      </c>
      <c r="M17" s="30">
        <v>8.5</v>
      </c>
      <c r="N17" s="31">
        <f t="shared" si="0"/>
        <v>73.5</v>
      </c>
      <c r="O17" s="146">
        <v>15</v>
      </c>
      <c r="P17" s="37">
        <f t="shared" si="1"/>
        <v>1102.5</v>
      </c>
      <c r="Q17" s="149"/>
      <c r="R17" s="149"/>
      <c r="S17" s="149"/>
      <c r="T17" s="149"/>
      <c r="U17" s="149"/>
      <c r="V17" s="149"/>
      <c r="W17" s="149"/>
      <c r="X17" s="149"/>
      <c r="Y17" s="149"/>
    </row>
    <row r="18" spans="1:25" ht="15" customHeight="1" x14ac:dyDescent="0.25">
      <c r="A18" s="159"/>
      <c r="B18" s="163"/>
      <c r="C18" s="5" t="s">
        <v>12</v>
      </c>
      <c r="D18" s="4" t="s">
        <v>56</v>
      </c>
      <c r="E18" s="30">
        <v>26</v>
      </c>
      <c r="F18" s="30">
        <v>10</v>
      </c>
      <c r="G18" s="30">
        <v>12</v>
      </c>
      <c r="H18" s="30">
        <v>13</v>
      </c>
      <c r="I18" s="30">
        <v>7</v>
      </c>
      <c r="J18" s="30">
        <v>10.5</v>
      </c>
      <c r="K18" s="30">
        <v>12.5</v>
      </c>
      <c r="L18" s="30">
        <v>17</v>
      </c>
      <c r="M18" s="30">
        <v>11.5</v>
      </c>
      <c r="N18" s="31">
        <f t="shared" si="0"/>
        <v>119.5</v>
      </c>
      <c r="O18" s="146">
        <v>15</v>
      </c>
      <c r="P18" s="37">
        <f t="shared" si="1"/>
        <v>1792.5</v>
      </c>
      <c r="Q18" s="149"/>
      <c r="R18" s="149"/>
      <c r="S18" s="149"/>
      <c r="T18" s="149"/>
      <c r="U18" s="149"/>
      <c r="V18" s="149"/>
      <c r="W18" s="149"/>
      <c r="X18" s="149"/>
      <c r="Y18" s="149"/>
    </row>
    <row r="19" spans="1:25" ht="36.6" customHeight="1" x14ac:dyDescent="0.25">
      <c r="A19" s="159"/>
      <c r="B19" s="163"/>
      <c r="C19" s="5" t="s">
        <v>13</v>
      </c>
      <c r="D19" s="4" t="s">
        <v>56</v>
      </c>
      <c r="E19" s="30">
        <v>17.5</v>
      </c>
      <c r="F19" s="30">
        <v>16.5</v>
      </c>
      <c r="G19" s="30">
        <v>56.5</v>
      </c>
      <c r="H19" s="30">
        <v>14</v>
      </c>
      <c r="I19" s="30">
        <v>6</v>
      </c>
      <c r="J19" s="30">
        <v>12.5</v>
      </c>
      <c r="K19" s="30">
        <v>11</v>
      </c>
      <c r="L19" s="30">
        <v>15.5</v>
      </c>
      <c r="M19" s="30">
        <v>12.5</v>
      </c>
      <c r="N19" s="31">
        <f t="shared" si="0"/>
        <v>162</v>
      </c>
      <c r="O19" s="146">
        <v>60</v>
      </c>
      <c r="P19" s="37">
        <f t="shared" si="1"/>
        <v>9720</v>
      </c>
      <c r="Q19" s="149"/>
      <c r="R19" s="149"/>
      <c r="S19" s="149"/>
      <c r="T19" s="149"/>
      <c r="U19" s="149"/>
      <c r="V19" s="149"/>
      <c r="W19" s="149"/>
      <c r="X19" s="149"/>
      <c r="Y19" s="149"/>
    </row>
    <row r="20" spans="1:25" ht="19.5" customHeight="1" x14ac:dyDescent="0.25">
      <c r="A20" s="160"/>
      <c r="B20" s="164"/>
      <c r="C20" s="5" t="s">
        <v>14</v>
      </c>
      <c r="D20" s="4" t="s">
        <v>56</v>
      </c>
      <c r="E20" s="30">
        <v>29</v>
      </c>
      <c r="F20" s="30">
        <v>15.5</v>
      </c>
      <c r="G20" s="30">
        <v>24</v>
      </c>
      <c r="H20" s="30">
        <v>19</v>
      </c>
      <c r="I20" s="30">
        <v>7.5</v>
      </c>
      <c r="J20" s="30">
        <v>16.5</v>
      </c>
      <c r="K20" s="30">
        <v>15.5</v>
      </c>
      <c r="L20" s="30">
        <v>24.5</v>
      </c>
      <c r="M20" s="30">
        <v>19.5</v>
      </c>
      <c r="N20" s="31">
        <f t="shared" si="0"/>
        <v>171</v>
      </c>
      <c r="O20" s="146">
        <v>8</v>
      </c>
      <c r="P20" s="37">
        <f t="shared" si="1"/>
        <v>1368</v>
      </c>
      <c r="Q20" s="149"/>
      <c r="R20" s="149"/>
      <c r="S20" s="149"/>
      <c r="T20" s="149"/>
      <c r="U20" s="149"/>
      <c r="V20" s="149"/>
      <c r="W20" s="149"/>
      <c r="X20" s="149"/>
      <c r="Y20" s="149"/>
    </row>
    <row r="21" spans="1:25" ht="34.5" customHeight="1" x14ac:dyDescent="0.25">
      <c r="A21" s="39"/>
      <c r="B21" s="35"/>
      <c r="C21" s="77" t="s">
        <v>101</v>
      </c>
      <c r="D21" s="69"/>
      <c r="E21" s="79">
        <v>76544.675000000003</v>
      </c>
      <c r="F21" s="79">
        <v>36823.800000000003</v>
      </c>
      <c r="G21" s="79">
        <v>39403.199999999997</v>
      </c>
      <c r="H21" s="79">
        <v>47426.5</v>
      </c>
      <c r="I21" s="79">
        <v>34961.800000000003</v>
      </c>
      <c r="J21" s="79">
        <v>45365.55</v>
      </c>
      <c r="K21" s="79">
        <v>54977.35</v>
      </c>
      <c r="L21" s="79">
        <v>67391.5</v>
      </c>
      <c r="M21" s="79">
        <v>50503.6</v>
      </c>
      <c r="N21" s="79"/>
      <c r="O21" s="79"/>
      <c r="P21" s="79">
        <f>SUM(P7:P20)</f>
        <v>453397.97499999998</v>
      </c>
      <c r="Q21" s="9"/>
      <c r="R21" s="9"/>
    </row>
    <row r="22" spans="1:25" ht="23.25" customHeight="1" x14ac:dyDescent="0.25">
      <c r="C22" s="153" t="s">
        <v>84</v>
      </c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</row>
  </sheetData>
  <mergeCells count="19">
    <mergeCell ref="A7:A10"/>
    <mergeCell ref="A5:A6"/>
    <mergeCell ref="B5:B6"/>
    <mergeCell ref="P5:P6"/>
    <mergeCell ref="C5:C6"/>
    <mergeCell ref="D5:D6"/>
    <mergeCell ref="A13:A16"/>
    <mergeCell ref="A17:A20"/>
    <mergeCell ref="B13:B16"/>
    <mergeCell ref="B11:B12"/>
    <mergeCell ref="B17:B20"/>
    <mergeCell ref="A11:A12"/>
    <mergeCell ref="E5:M5"/>
    <mergeCell ref="N5:N6"/>
    <mergeCell ref="O5:O6"/>
    <mergeCell ref="C22:P22"/>
    <mergeCell ref="B2:O2"/>
    <mergeCell ref="B3:P3"/>
    <mergeCell ref="B7:B10"/>
  </mergeCells>
  <pageMargins left="0.2" right="0.2" top="0.5" bottom="0.5" header="0.3" footer="0.05"/>
  <pageSetup paperSize="9" orientation="landscape" r:id="rId1"/>
  <headerFooter>
    <oddHeader>&amp;R</oddHeader>
    <oddFooter>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A19" sqref="A19:A22"/>
    </sheetView>
  </sheetViews>
  <sheetFormatPr defaultRowHeight="15.75" x14ac:dyDescent="0.25"/>
  <cols>
    <col min="1" max="1" width="3.875" customWidth="1"/>
    <col min="2" max="2" width="10.5" style="36" customWidth="1"/>
    <col min="3" max="3" width="21.25" customWidth="1"/>
    <col min="4" max="4" width="7.125" style="1" customWidth="1"/>
    <col min="5" max="7" width="7.625" customWidth="1"/>
    <col min="8" max="8" width="6.75" customWidth="1"/>
    <col min="9" max="12" width="7.625" customWidth="1"/>
    <col min="13" max="13" width="7.5" customWidth="1"/>
    <col min="14" max="14" width="7.625" customWidth="1"/>
    <col min="15" max="15" width="7.125" style="140" customWidth="1"/>
    <col min="16" max="16" width="10" style="10" customWidth="1"/>
  </cols>
  <sheetData>
    <row r="1" spans="1:16" x14ac:dyDescent="0.25">
      <c r="P1" s="10" t="s">
        <v>113</v>
      </c>
    </row>
    <row r="2" spans="1:16" ht="26.25" customHeight="1" x14ac:dyDescent="0.25">
      <c r="B2" s="169" t="s">
        <v>132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6" ht="18.75" customHeight="1" x14ac:dyDescent="0.25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6" ht="16.5" customHeight="1" x14ac:dyDescent="0.25">
      <c r="O4" s="134" t="s">
        <v>29</v>
      </c>
    </row>
    <row r="5" spans="1:16" ht="16.5" customHeight="1" x14ac:dyDescent="0.25">
      <c r="A5" s="165" t="s">
        <v>0</v>
      </c>
      <c r="B5" s="166" t="s">
        <v>107</v>
      </c>
      <c r="C5" s="165" t="s">
        <v>54</v>
      </c>
      <c r="D5" s="168" t="s">
        <v>53</v>
      </c>
      <c r="E5" s="151" t="s">
        <v>112</v>
      </c>
      <c r="F5" s="151"/>
      <c r="G5" s="151"/>
      <c r="H5" s="151"/>
      <c r="I5" s="151"/>
      <c r="J5" s="151"/>
      <c r="K5" s="151"/>
      <c r="L5" s="151"/>
      <c r="M5" s="151"/>
      <c r="N5" s="152" t="s">
        <v>102</v>
      </c>
      <c r="O5" s="174" t="s">
        <v>51</v>
      </c>
      <c r="P5" s="168" t="s">
        <v>52</v>
      </c>
    </row>
    <row r="6" spans="1:16" s="36" customFormat="1" ht="36.75" customHeight="1" x14ac:dyDescent="0.25">
      <c r="A6" s="165"/>
      <c r="B6" s="167"/>
      <c r="C6" s="165"/>
      <c r="D6" s="168"/>
      <c r="E6" s="68" t="s">
        <v>16</v>
      </c>
      <c r="F6" s="68" t="s">
        <v>17</v>
      </c>
      <c r="G6" s="68" t="s">
        <v>18</v>
      </c>
      <c r="H6" s="68" t="s">
        <v>19</v>
      </c>
      <c r="I6" s="68" t="s">
        <v>20</v>
      </c>
      <c r="J6" s="68" t="s">
        <v>21</v>
      </c>
      <c r="K6" s="68" t="s">
        <v>22</v>
      </c>
      <c r="L6" s="68" t="s">
        <v>23</v>
      </c>
      <c r="M6" s="68" t="s">
        <v>24</v>
      </c>
      <c r="N6" s="152"/>
      <c r="O6" s="174"/>
      <c r="P6" s="168"/>
    </row>
    <row r="7" spans="1:16" x14ac:dyDescent="0.25">
      <c r="A7" s="157">
        <v>1</v>
      </c>
      <c r="B7" s="156" t="s">
        <v>83</v>
      </c>
      <c r="C7" s="6" t="s">
        <v>1</v>
      </c>
      <c r="D7" s="4" t="s">
        <v>56</v>
      </c>
      <c r="E7" s="88">
        <v>192.5</v>
      </c>
      <c r="F7" s="88">
        <v>108</v>
      </c>
      <c r="G7" s="88">
        <v>77.5</v>
      </c>
      <c r="H7" s="88">
        <v>92.5</v>
      </c>
      <c r="I7" s="88">
        <v>103.5</v>
      </c>
      <c r="J7" s="88">
        <v>107</v>
      </c>
      <c r="K7" s="88">
        <v>137</v>
      </c>
      <c r="L7" s="88">
        <v>124</v>
      </c>
      <c r="M7" s="88">
        <v>116.5</v>
      </c>
      <c r="N7" s="89">
        <f>SUM(E7:M7)</f>
        <v>1058.5</v>
      </c>
      <c r="O7" s="135">
        <v>15</v>
      </c>
      <c r="P7" s="31">
        <f t="shared" ref="P7:P22" si="0">N7*O7</f>
        <v>15877.5</v>
      </c>
    </row>
    <row r="8" spans="1:16" ht="15.75" customHeight="1" x14ac:dyDescent="0.25">
      <c r="A8" s="157"/>
      <c r="B8" s="156"/>
      <c r="C8" s="5" t="s">
        <v>28</v>
      </c>
      <c r="D8" s="4" t="s">
        <v>56</v>
      </c>
      <c r="E8" s="88">
        <v>101.5</v>
      </c>
      <c r="F8" s="88">
        <v>70.5</v>
      </c>
      <c r="G8" s="88">
        <v>59</v>
      </c>
      <c r="H8" s="88">
        <v>96.5</v>
      </c>
      <c r="I8" s="88">
        <v>48.5</v>
      </c>
      <c r="J8" s="88">
        <v>59.5</v>
      </c>
      <c r="K8" s="88">
        <v>50.5</v>
      </c>
      <c r="L8" s="88">
        <v>65.5</v>
      </c>
      <c r="M8" s="88">
        <v>42</v>
      </c>
      <c r="N8" s="89">
        <f t="shared" ref="N8" si="1">SUM(E8:M8)</f>
        <v>593.5</v>
      </c>
      <c r="O8" s="135">
        <v>43</v>
      </c>
      <c r="P8" s="31">
        <f t="shared" si="0"/>
        <v>25520.5</v>
      </c>
    </row>
    <row r="9" spans="1:16" x14ac:dyDescent="0.25">
      <c r="A9" s="157"/>
      <c r="B9" s="156"/>
      <c r="C9" s="6" t="s">
        <v>2</v>
      </c>
      <c r="D9" s="4" t="s">
        <v>57</v>
      </c>
      <c r="E9" s="88">
        <v>151.5</v>
      </c>
      <c r="F9" s="88">
        <v>85.5</v>
      </c>
      <c r="G9" s="88">
        <v>40.5</v>
      </c>
      <c r="H9" s="88">
        <v>80</v>
      </c>
      <c r="I9" s="88">
        <v>41</v>
      </c>
      <c r="J9" s="88">
        <v>71</v>
      </c>
      <c r="K9" s="88">
        <v>71</v>
      </c>
      <c r="L9" s="88">
        <v>95.5</v>
      </c>
      <c r="M9" s="88">
        <v>22</v>
      </c>
      <c r="N9" s="89">
        <f t="shared" ref="N9" si="2">SUM(E9:M9)</f>
        <v>658</v>
      </c>
      <c r="O9" s="135">
        <v>3</v>
      </c>
      <c r="P9" s="31">
        <f>N9*O9</f>
        <v>1974</v>
      </c>
    </row>
    <row r="10" spans="1:16" ht="20.25" customHeight="1" x14ac:dyDescent="0.25">
      <c r="A10" s="157"/>
      <c r="B10" s="156"/>
      <c r="C10" s="6" t="s">
        <v>3</v>
      </c>
      <c r="D10" s="4" t="s">
        <v>57</v>
      </c>
      <c r="E10" s="88">
        <v>996</v>
      </c>
      <c r="F10" s="88">
        <v>934.5</v>
      </c>
      <c r="G10" s="88">
        <v>647.5</v>
      </c>
      <c r="H10" s="88">
        <v>654.5</v>
      </c>
      <c r="I10" s="88">
        <v>268.5</v>
      </c>
      <c r="J10" s="88">
        <v>806</v>
      </c>
      <c r="K10" s="88">
        <v>933.5</v>
      </c>
      <c r="L10" s="88">
        <v>1166</v>
      </c>
      <c r="M10" s="88">
        <v>464</v>
      </c>
      <c r="N10" s="89">
        <f t="shared" ref="N10" si="3">SUM(E10:M10)</f>
        <v>6870.5</v>
      </c>
      <c r="O10" s="135">
        <v>3</v>
      </c>
      <c r="P10" s="31">
        <f>O10*N10</f>
        <v>20611.5</v>
      </c>
    </row>
    <row r="11" spans="1:16" ht="30.75" customHeight="1" x14ac:dyDescent="0.25">
      <c r="A11" s="175">
        <v>2</v>
      </c>
      <c r="B11" s="162" t="s">
        <v>49</v>
      </c>
      <c r="C11" s="7" t="s">
        <v>30</v>
      </c>
      <c r="D11" s="4" t="s">
        <v>63</v>
      </c>
      <c r="E11" s="88">
        <v>16</v>
      </c>
      <c r="F11" s="88">
        <v>12</v>
      </c>
      <c r="G11" s="88">
        <v>8.5</v>
      </c>
      <c r="H11" s="88">
        <v>9</v>
      </c>
      <c r="I11" s="88">
        <v>6</v>
      </c>
      <c r="J11" s="88">
        <v>11</v>
      </c>
      <c r="K11" s="88">
        <v>10</v>
      </c>
      <c r="L11" s="88">
        <v>12</v>
      </c>
      <c r="M11" s="88">
        <v>11</v>
      </c>
      <c r="N11" s="89">
        <f t="shared" ref="N11:N12" si="4">SUM(E11:M11)</f>
        <v>95.5</v>
      </c>
      <c r="O11" s="110">
        <v>500</v>
      </c>
      <c r="P11" s="31">
        <f t="shared" si="0"/>
        <v>47750</v>
      </c>
    </row>
    <row r="12" spans="1:16" ht="30.75" customHeight="1" x14ac:dyDescent="0.25">
      <c r="A12" s="176"/>
      <c r="B12" s="178"/>
      <c r="C12" s="7" t="s">
        <v>60</v>
      </c>
      <c r="D12" s="4" t="s">
        <v>63</v>
      </c>
      <c r="E12" s="88">
        <v>12.5</v>
      </c>
      <c r="F12" s="88">
        <v>4.5</v>
      </c>
      <c r="G12" s="88">
        <v>5</v>
      </c>
      <c r="H12" s="88">
        <v>7</v>
      </c>
      <c r="I12" s="88">
        <v>4.5</v>
      </c>
      <c r="J12" s="88">
        <v>6</v>
      </c>
      <c r="K12" s="88">
        <v>8.5</v>
      </c>
      <c r="L12" s="88">
        <v>11</v>
      </c>
      <c r="M12" s="88">
        <v>5.5</v>
      </c>
      <c r="N12" s="89">
        <f t="shared" si="4"/>
        <v>64.5</v>
      </c>
      <c r="O12" s="135">
        <v>500</v>
      </c>
      <c r="P12" s="31">
        <f t="shared" si="0"/>
        <v>32250</v>
      </c>
    </row>
    <row r="13" spans="1:16" ht="15.75" customHeight="1" x14ac:dyDescent="0.25">
      <c r="A13" s="176"/>
      <c r="B13" s="178"/>
      <c r="C13" s="6" t="s">
        <v>58</v>
      </c>
      <c r="D13" s="4" t="s">
        <v>63</v>
      </c>
      <c r="E13" s="88">
        <v>4.5</v>
      </c>
      <c r="F13" s="88">
        <v>4</v>
      </c>
      <c r="G13" s="88">
        <v>4</v>
      </c>
      <c r="H13" s="88">
        <v>6</v>
      </c>
      <c r="I13" s="88">
        <v>2.5</v>
      </c>
      <c r="J13" s="88">
        <v>6</v>
      </c>
      <c r="K13" s="88">
        <v>5.5</v>
      </c>
      <c r="L13" s="88">
        <v>7.5</v>
      </c>
      <c r="M13" s="88">
        <v>3.5</v>
      </c>
      <c r="N13" s="89">
        <f t="shared" ref="N13" si="5">SUM(E13:M13)</f>
        <v>43.5</v>
      </c>
      <c r="O13" s="135">
        <v>1000</v>
      </c>
      <c r="P13" s="31">
        <f t="shared" si="0"/>
        <v>43500</v>
      </c>
    </row>
    <row r="14" spans="1:16" ht="16.5" customHeight="1" x14ac:dyDescent="0.25">
      <c r="A14" s="176"/>
      <c r="B14" s="178"/>
      <c r="C14" s="6" t="s">
        <v>59</v>
      </c>
      <c r="D14" s="4" t="s">
        <v>63</v>
      </c>
      <c r="E14" s="88">
        <v>5.5</v>
      </c>
      <c r="F14" s="88">
        <v>4.5</v>
      </c>
      <c r="G14" s="88">
        <v>5</v>
      </c>
      <c r="H14" s="88">
        <v>7</v>
      </c>
      <c r="I14" s="88">
        <v>2.5</v>
      </c>
      <c r="J14" s="88">
        <v>6</v>
      </c>
      <c r="K14" s="88">
        <v>8.5</v>
      </c>
      <c r="L14" s="88">
        <v>9.5</v>
      </c>
      <c r="M14" s="88">
        <v>3</v>
      </c>
      <c r="N14" s="89">
        <f t="shared" ref="N14" si="6">SUM(E14:M14)</f>
        <v>51.5</v>
      </c>
      <c r="O14" s="135">
        <v>1000</v>
      </c>
      <c r="P14" s="31">
        <f t="shared" si="0"/>
        <v>51500</v>
      </c>
    </row>
    <row r="15" spans="1:16" x14ac:dyDescent="0.25">
      <c r="A15" s="157">
        <v>2</v>
      </c>
      <c r="B15" s="170" t="s">
        <v>26</v>
      </c>
      <c r="C15" s="6" t="s">
        <v>5</v>
      </c>
      <c r="D15" s="4" t="s">
        <v>57</v>
      </c>
      <c r="E15" s="88">
        <v>25</v>
      </c>
      <c r="F15" s="88">
        <v>6.5</v>
      </c>
      <c r="G15" s="88">
        <v>10</v>
      </c>
      <c r="H15" s="88">
        <v>11</v>
      </c>
      <c r="I15" s="88">
        <v>11</v>
      </c>
      <c r="J15" s="88">
        <v>12</v>
      </c>
      <c r="K15" s="88">
        <v>16</v>
      </c>
      <c r="L15" s="88">
        <v>13</v>
      </c>
      <c r="M15" s="88">
        <v>11.5</v>
      </c>
      <c r="N15" s="89">
        <f t="shared" ref="N15" si="7">SUM(E15:M15)</f>
        <v>116</v>
      </c>
      <c r="O15" s="110">
        <v>60</v>
      </c>
      <c r="P15" s="31">
        <f t="shared" si="0"/>
        <v>6960</v>
      </c>
    </row>
    <row r="16" spans="1:16" x14ac:dyDescent="0.25">
      <c r="A16" s="157"/>
      <c r="B16" s="171"/>
      <c r="C16" s="6" t="s">
        <v>6</v>
      </c>
      <c r="D16" s="4" t="s">
        <v>57</v>
      </c>
      <c r="E16" s="88">
        <v>30</v>
      </c>
      <c r="F16" s="88">
        <v>6.5</v>
      </c>
      <c r="G16" s="88">
        <v>13.5</v>
      </c>
      <c r="H16" s="88">
        <v>12.5</v>
      </c>
      <c r="I16" s="88">
        <v>6</v>
      </c>
      <c r="J16" s="88">
        <v>14</v>
      </c>
      <c r="K16" s="88">
        <v>11.5</v>
      </c>
      <c r="L16" s="88">
        <v>13</v>
      </c>
      <c r="M16" s="88">
        <v>14</v>
      </c>
      <c r="N16" s="89">
        <f t="shared" ref="N16" si="8">SUM(E16:M16)</f>
        <v>121</v>
      </c>
      <c r="O16" s="110">
        <v>30</v>
      </c>
      <c r="P16" s="31">
        <f t="shared" si="0"/>
        <v>3630</v>
      </c>
    </row>
    <row r="17" spans="1:16" x14ac:dyDescent="0.25">
      <c r="A17" s="157"/>
      <c r="B17" s="172"/>
      <c r="C17" s="8" t="s">
        <v>31</v>
      </c>
      <c r="D17" s="4" t="s">
        <v>57</v>
      </c>
      <c r="E17" s="88">
        <v>25</v>
      </c>
      <c r="F17" s="88">
        <v>8.5</v>
      </c>
      <c r="G17" s="88">
        <v>10</v>
      </c>
      <c r="H17" s="88">
        <v>14</v>
      </c>
      <c r="I17" s="88">
        <v>12</v>
      </c>
      <c r="J17" s="88">
        <v>12</v>
      </c>
      <c r="K17" s="88">
        <v>17</v>
      </c>
      <c r="L17" s="88">
        <v>22</v>
      </c>
      <c r="M17" s="88">
        <v>11</v>
      </c>
      <c r="N17" s="89">
        <f t="shared" ref="N17" si="9">SUM(E17:M17)</f>
        <v>131.5</v>
      </c>
      <c r="O17" s="135">
        <v>50</v>
      </c>
      <c r="P17" s="31">
        <f t="shared" si="0"/>
        <v>6575</v>
      </c>
    </row>
    <row r="18" spans="1:16" x14ac:dyDescent="0.25">
      <c r="A18" s="157"/>
      <c r="B18" s="173"/>
      <c r="C18" s="6" t="s">
        <v>7</v>
      </c>
      <c r="D18" s="4" t="s">
        <v>57</v>
      </c>
      <c r="E18" s="88">
        <v>50</v>
      </c>
      <c r="F18" s="88">
        <v>9.5</v>
      </c>
      <c r="G18" s="88">
        <v>20</v>
      </c>
      <c r="H18" s="88">
        <v>28</v>
      </c>
      <c r="I18" s="88">
        <v>15.5</v>
      </c>
      <c r="J18" s="88">
        <v>24</v>
      </c>
      <c r="K18" s="88">
        <v>34</v>
      </c>
      <c r="L18" s="88">
        <v>44</v>
      </c>
      <c r="M18" s="88">
        <v>20.5</v>
      </c>
      <c r="N18" s="89">
        <f t="shared" ref="N18:N19" si="10">SUM(E18:M18)</f>
        <v>245.5</v>
      </c>
      <c r="O18" s="135">
        <v>30</v>
      </c>
      <c r="P18" s="31">
        <f t="shared" si="0"/>
        <v>7365</v>
      </c>
    </row>
    <row r="19" spans="1:16" x14ac:dyDescent="0.25">
      <c r="A19" s="175">
        <v>3</v>
      </c>
      <c r="B19" s="170" t="s">
        <v>27</v>
      </c>
      <c r="C19" s="6" t="s">
        <v>65</v>
      </c>
      <c r="D19" s="4" t="s">
        <v>57</v>
      </c>
      <c r="E19" s="88">
        <v>30</v>
      </c>
      <c r="F19" s="88">
        <v>9</v>
      </c>
      <c r="G19" s="88">
        <v>11</v>
      </c>
      <c r="H19" s="88">
        <v>18</v>
      </c>
      <c r="I19" s="88">
        <v>12</v>
      </c>
      <c r="J19" s="88">
        <v>14</v>
      </c>
      <c r="K19" s="88">
        <v>18</v>
      </c>
      <c r="L19" s="88">
        <v>23</v>
      </c>
      <c r="M19" s="88">
        <v>14</v>
      </c>
      <c r="N19" s="89">
        <f t="shared" si="10"/>
        <v>149</v>
      </c>
      <c r="O19" s="135">
        <v>450</v>
      </c>
      <c r="P19" s="31">
        <f>N19*O19</f>
        <v>67050</v>
      </c>
    </row>
    <row r="20" spans="1:16" x14ac:dyDescent="0.25">
      <c r="A20" s="176"/>
      <c r="B20" s="172"/>
      <c r="C20" s="6" t="s">
        <v>66</v>
      </c>
      <c r="D20" s="4" t="s">
        <v>57</v>
      </c>
      <c r="E20" s="88">
        <v>30</v>
      </c>
      <c r="F20" s="88">
        <v>9</v>
      </c>
      <c r="G20" s="88">
        <v>11</v>
      </c>
      <c r="H20" s="88">
        <v>18</v>
      </c>
      <c r="I20" s="88">
        <v>12</v>
      </c>
      <c r="J20" s="88">
        <v>14</v>
      </c>
      <c r="K20" s="88">
        <v>18</v>
      </c>
      <c r="L20" s="88">
        <v>23</v>
      </c>
      <c r="M20" s="88">
        <v>14</v>
      </c>
      <c r="N20" s="89">
        <f t="shared" ref="N20:N22" si="11">SUM(E20:M20)</f>
        <v>149</v>
      </c>
      <c r="O20" s="135">
        <v>450</v>
      </c>
      <c r="P20" s="31">
        <f t="shared" si="0"/>
        <v>67050</v>
      </c>
    </row>
    <row r="21" spans="1:16" x14ac:dyDescent="0.25">
      <c r="A21" s="176"/>
      <c r="B21" s="172"/>
      <c r="C21" s="6" t="s">
        <v>67</v>
      </c>
      <c r="D21" s="4" t="s">
        <v>57</v>
      </c>
      <c r="E21" s="88">
        <v>30</v>
      </c>
      <c r="F21" s="88">
        <v>9</v>
      </c>
      <c r="G21" s="88">
        <v>11</v>
      </c>
      <c r="H21" s="88">
        <v>18</v>
      </c>
      <c r="I21" s="88">
        <v>12</v>
      </c>
      <c r="J21" s="88">
        <v>14</v>
      </c>
      <c r="K21" s="88">
        <v>18</v>
      </c>
      <c r="L21" s="88">
        <v>23</v>
      </c>
      <c r="M21" s="88">
        <v>14</v>
      </c>
      <c r="N21" s="89">
        <f t="shared" si="11"/>
        <v>149</v>
      </c>
      <c r="O21" s="135">
        <v>450</v>
      </c>
      <c r="P21" s="31">
        <f t="shared" si="0"/>
        <v>67050</v>
      </c>
    </row>
    <row r="22" spans="1:16" x14ac:dyDescent="0.25">
      <c r="A22" s="177"/>
      <c r="B22" s="173"/>
      <c r="C22" s="6" t="s">
        <v>68</v>
      </c>
      <c r="D22" s="4" t="s">
        <v>57</v>
      </c>
      <c r="E22" s="88">
        <v>30</v>
      </c>
      <c r="F22" s="88">
        <v>9</v>
      </c>
      <c r="G22" s="88">
        <v>11</v>
      </c>
      <c r="H22" s="88">
        <v>18</v>
      </c>
      <c r="I22" s="88">
        <v>12</v>
      </c>
      <c r="J22" s="88">
        <v>14</v>
      </c>
      <c r="K22" s="88">
        <v>18</v>
      </c>
      <c r="L22" s="88">
        <v>23</v>
      </c>
      <c r="M22" s="88">
        <v>14</v>
      </c>
      <c r="N22" s="89">
        <f t="shared" si="11"/>
        <v>149</v>
      </c>
      <c r="O22" s="135">
        <v>450</v>
      </c>
      <c r="P22" s="31">
        <f t="shared" si="0"/>
        <v>67050</v>
      </c>
    </row>
    <row r="23" spans="1:16" ht="23.25" customHeight="1" x14ac:dyDescent="0.25">
      <c r="A23" s="69"/>
      <c r="B23" s="70"/>
      <c r="C23" s="107" t="s">
        <v>101</v>
      </c>
      <c r="D23" s="108"/>
      <c r="E23" s="106">
        <v>94094.5</v>
      </c>
      <c r="F23" s="106">
        <v>41956.5</v>
      </c>
      <c r="G23" s="106">
        <v>43418.5</v>
      </c>
      <c r="H23" s="106">
        <v>63715.5</v>
      </c>
      <c r="I23" s="106">
        <v>38321.5</v>
      </c>
      <c r="J23" s="106">
        <v>54954.5</v>
      </c>
      <c r="K23" s="106">
        <v>66065</v>
      </c>
      <c r="L23" s="106">
        <v>81951</v>
      </c>
      <c r="M23" s="106">
        <v>47236.5</v>
      </c>
      <c r="N23" s="109"/>
      <c r="O23" s="145"/>
      <c r="P23" s="78">
        <f>SUM(P7:P22)</f>
        <v>531713.5</v>
      </c>
    </row>
    <row r="24" spans="1:16" ht="22.5" customHeight="1" x14ac:dyDescent="0.25">
      <c r="C24" s="75" t="s">
        <v>84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39"/>
      <c r="P24" s="87"/>
    </row>
    <row r="26" spans="1:16" x14ac:dyDescent="0.25">
      <c r="M26" s="133"/>
    </row>
  </sheetData>
  <mergeCells count="18">
    <mergeCell ref="B19:B22"/>
    <mergeCell ref="A19:A22"/>
    <mergeCell ref="B11:B14"/>
    <mergeCell ref="A11:A14"/>
    <mergeCell ref="N5:N6"/>
    <mergeCell ref="B2:O2"/>
    <mergeCell ref="B3:O3"/>
    <mergeCell ref="A7:A10"/>
    <mergeCell ref="B7:B10"/>
    <mergeCell ref="A15:A18"/>
    <mergeCell ref="B15:B18"/>
    <mergeCell ref="O5:O6"/>
    <mergeCell ref="P5:P6"/>
    <mergeCell ref="A5:A6"/>
    <mergeCell ref="B5:B6"/>
    <mergeCell ref="C5:C6"/>
    <mergeCell ref="D5:D6"/>
    <mergeCell ref="E5:M5"/>
  </mergeCells>
  <pageMargins left="0.2" right="0.2" top="0.5" bottom="0.5" header="0.3" footer="0.3"/>
  <pageSetup paperSize="9" orientation="landscape" r:id="rId1"/>
  <headerFooter>
    <oddFooter>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workbookViewId="0">
      <pane xSplit="2" ySplit="6" topLeftCell="C19" activePane="bottomRight" state="frozen"/>
      <selection pane="topRight" activeCell="C1" sqref="C1"/>
      <selection pane="bottomLeft" activeCell="A6" sqref="A6"/>
      <selection pane="bottomRight" activeCell="A15" sqref="A15:A28"/>
    </sheetView>
  </sheetViews>
  <sheetFormatPr defaultRowHeight="15.75" x14ac:dyDescent="0.25"/>
  <cols>
    <col min="1" max="1" width="3.625" customWidth="1"/>
    <col min="2" max="2" width="9" style="36"/>
    <col min="3" max="3" width="21.125" customWidth="1"/>
    <col min="4" max="4" width="7.875" customWidth="1"/>
    <col min="5" max="12" width="7.625" customWidth="1"/>
    <col min="13" max="13" width="8.125" customWidth="1"/>
    <col min="14" max="14" width="8" customWidth="1"/>
    <col min="15" max="15" width="6.5" style="13" customWidth="1"/>
    <col min="16" max="16" width="8.875" style="14" customWidth="1"/>
    <col min="17" max="17" width="10.125" bestFit="1" customWidth="1"/>
  </cols>
  <sheetData>
    <row r="1" spans="1:25" x14ac:dyDescent="0.25">
      <c r="O1" s="179" t="s">
        <v>114</v>
      </c>
      <c r="P1" s="180"/>
    </row>
    <row r="2" spans="1:25" ht="21.75" customHeight="1" x14ac:dyDescent="0.25">
      <c r="B2" s="169" t="s">
        <v>131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25" s="12" customFormat="1" ht="17.25" customHeight="1" x14ac:dyDescent="0.25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25" ht="19.5" customHeight="1" x14ac:dyDescent="0.25"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42"/>
      <c r="O4" s="76" t="s">
        <v>29</v>
      </c>
    </row>
    <row r="5" spans="1:25" ht="19.5" customHeight="1" x14ac:dyDescent="0.25">
      <c r="A5" s="165" t="s">
        <v>0</v>
      </c>
      <c r="B5" s="166" t="s">
        <v>107</v>
      </c>
      <c r="C5" s="165" t="s">
        <v>54</v>
      </c>
      <c r="D5" s="168" t="s">
        <v>53</v>
      </c>
      <c r="E5" s="151" t="s">
        <v>112</v>
      </c>
      <c r="F5" s="151"/>
      <c r="G5" s="151"/>
      <c r="H5" s="151"/>
      <c r="I5" s="151"/>
      <c r="J5" s="151"/>
      <c r="K5" s="151"/>
      <c r="L5" s="151"/>
      <c r="M5" s="151"/>
      <c r="N5" s="152" t="s">
        <v>102</v>
      </c>
      <c r="O5" s="152" t="s">
        <v>51</v>
      </c>
      <c r="P5" s="168" t="s">
        <v>52</v>
      </c>
    </row>
    <row r="6" spans="1:25" s="36" customFormat="1" ht="32.25" customHeight="1" x14ac:dyDescent="0.25">
      <c r="A6" s="165"/>
      <c r="B6" s="167"/>
      <c r="C6" s="165"/>
      <c r="D6" s="168"/>
      <c r="E6" s="68" t="s">
        <v>16</v>
      </c>
      <c r="F6" s="68" t="s">
        <v>17</v>
      </c>
      <c r="G6" s="68" t="s">
        <v>18</v>
      </c>
      <c r="H6" s="68" t="s">
        <v>19</v>
      </c>
      <c r="I6" s="68" t="s">
        <v>20</v>
      </c>
      <c r="J6" s="68" t="s">
        <v>21</v>
      </c>
      <c r="K6" s="68" t="s">
        <v>22</v>
      </c>
      <c r="L6" s="68" t="s">
        <v>23</v>
      </c>
      <c r="M6" s="68" t="s">
        <v>24</v>
      </c>
      <c r="N6" s="152"/>
      <c r="O6" s="152"/>
      <c r="P6" s="168"/>
    </row>
    <row r="7" spans="1:25" x14ac:dyDescent="0.25">
      <c r="A7" s="157">
        <v>1</v>
      </c>
      <c r="B7" s="156" t="s">
        <v>32</v>
      </c>
      <c r="C7" s="8" t="s">
        <v>33</v>
      </c>
      <c r="D7" s="4" t="s">
        <v>57</v>
      </c>
      <c r="E7" s="30">
        <v>15</v>
      </c>
      <c r="F7" s="30">
        <v>7.5</v>
      </c>
      <c r="G7" s="30">
        <v>6.5</v>
      </c>
      <c r="H7" s="30">
        <v>8.5</v>
      </c>
      <c r="I7" s="30">
        <v>7</v>
      </c>
      <c r="J7" s="30">
        <v>7</v>
      </c>
      <c r="K7" s="30">
        <v>9</v>
      </c>
      <c r="L7" s="30">
        <v>3</v>
      </c>
      <c r="M7" s="30">
        <v>10.5</v>
      </c>
      <c r="N7" s="31">
        <f t="shared" ref="N7:N28" si="0">SUM(E7:M7)</f>
        <v>74</v>
      </c>
      <c r="O7" s="128">
        <v>170</v>
      </c>
      <c r="P7" s="38">
        <f t="shared" ref="P7:P28" si="1">N7*O7</f>
        <v>12580</v>
      </c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157"/>
      <c r="B8" s="156"/>
      <c r="C8" s="7" t="s">
        <v>34</v>
      </c>
      <c r="D8" s="4" t="s">
        <v>57</v>
      </c>
      <c r="E8" s="30">
        <v>40</v>
      </c>
      <c r="F8" s="30">
        <v>14.5</v>
      </c>
      <c r="G8" s="30">
        <v>16</v>
      </c>
      <c r="H8" s="30">
        <v>34</v>
      </c>
      <c r="I8" s="30">
        <v>14.5</v>
      </c>
      <c r="J8" s="30">
        <v>21</v>
      </c>
      <c r="K8" s="30">
        <v>26.5</v>
      </c>
      <c r="L8" s="30">
        <v>8</v>
      </c>
      <c r="M8" s="30">
        <v>31</v>
      </c>
      <c r="N8" s="31">
        <f t="shared" si="0"/>
        <v>205.5</v>
      </c>
      <c r="O8" s="128">
        <v>170</v>
      </c>
      <c r="P8" s="38">
        <f t="shared" si="1"/>
        <v>34935</v>
      </c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157"/>
      <c r="B9" s="156"/>
      <c r="C9" s="8" t="s">
        <v>35</v>
      </c>
      <c r="D9" s="4" t="s">
        <v>57</v>
      </c>
      <c r="E9" s="30">
        <v>52.5</v>
      </c>
      <c r="F9" s="30">
        <v>15</v>
      </c>
      <c r="G9" s="30">
        <v>25.5</v>
      </c>
      <c r="H9" s="30">
        <v>37.5</v>
      </c>
      <c r="I9" s="30">
        <v>16.5</v>
      </c>
      <c r="J9" s="30">
        <v>26.5</v>
      </c>
      <c r="K9" s="30">
        <v>33.5</v>
      </c>
      <c r="L9" s="30">
        <v>37</v>
      </c>
      <c r="M9" s="30">
        <v>40.5</v>
      </c>
      <c r="N9" s="31">
        <f t="shared" si="0"/>
        <v>284.5</v>
      </c>
      <c r="O9" s="128">
        <v>170</v>
      </c>
      <c r="P9" s="38">
        <f t="shared" si="1"/>
        <v>48365</v>
      </c>
      <c r="Q9" s="9"/>
      <c r="R9" s="9"/>
      <c r="S9" s="9"/>
      <c r="T9" s="9"/>
      <c r="U9" s="9"/>
      <c r="V9" s="9"/>
      <c r="W9" s="9"/>
      <c r="X9" s="9"/>
      <c r="Y9" s="9"/>
    </row>
    <row r="10" spans="1:25" ht="38.25" customHeight="1" x14ac:dyDescent="0.25">
      <c r="A10" s="157"/>
      <c r="B10" s="156"/>
      <c r="C10" s="8" t="s">
        <v>36</v>
      </c>
      <c r="D10" s="4" t="s">
        <v>57</v>
      </c>
      <c r="E10" s="30">
        <v>56</v>
      </c>
      <c r="F10" s="30">
        <v>20</v>
      </c>
      <c r="G10" s="30">
        <v>31</v>
      </c>
      <c r="H10" s="30">
        <v>39.5</v>
      </c>
      <c r="I10" s="30">
        <v>22.5</v>
      </c>
      <c r="J10" s="30">
        <v>31.5</v>
      </c>
      <c r="K10" s="30">
        <v>34</v>
      </c>
      <c r="L10" s="30">
        <v>41</v>
      </c>
      <c r="M10" s="30">
        <v>42</v>
      </c>
      <c r="N10" s="31">
        <f t="shared" si="0"/>
        <v>317.5</v>
      </c>
      <c r="O10" s="128">
        <v>170</v>
      </c>
      <c r="P10" s="38">
        <f t="shared" si="1"/>
        <v>53975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38.25" customHeight="1" x14ac:dyDescent="0.25">
      <c r="A11" s="175">
        <v>2</v>
      </c>
      <c r="B11" s="181" t="s">
        <v>126</v>
      </c>
      <c r="C11" s="7" t="s">
        <v>69</v>
      </c>
      <c r="D11" s="4" t="s">
        <v>57</v>
      </c>
      <c r="E11" s="30">
        <v>75</v>
      </c>
      <c r="F11" s="30">
        <v>37.5</v>
      </c>
      <c r="G11" s="30">
        <v>32.5</v>
      </c>
      <c r="H11" s="30">
        <v>42.5</v>
      </c>
      <c r="I11" s="30">
        <v>35</v>
      </c>
      <c r="J11" s="30">
        <v>35</v>
      </c>
      <c r="K11" s="30">
        <v>45</v>
      </c>
      <c r="L11" s="30">
        <v>52.5</v>
      </c>
      <c r="M11" s="30">
        <v>52.5</v>
      </c>
      <c r="N11" s="31">
        <f t="shared" si="0"/>
        <v>407.5</v>
      </c>
      <c r="O11" s="128">
        <v>126</v>
      </c>
      <c r="P11" s="38">
        <f t="shared" si="1"/>
        <v>51345</v>
      </c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176"/>
      <c r="B12" s="182"/>
      <c r="C12" s="8" t="s">
        <v>64</v>
      </c>
      <c r="D12" s="4" t="s">
        <v>63</v>
      </c>
      <c r="E12" s="30">
        <v>14</v>
      </c>
      <c r="F12" s="30">
        <v>7.5</v>
      </c>
      <c r="G12" s="30">
        <v>9</v>
      </c>
      <c r="H12" s="30">
        <v>8.5</v>
      </c>
      <c r="I12" s="30">
        <v>7</v>
      </c>
      <c r="J12" s="30">
        <v>9.5</v>
      </c>
      <c r="K12" s="30">
        <v>0</v>
      </c>
      <c r="L12" s="30">
        <v>13</v>
      </c>
      <c r="M12" s="30">
        <v>12.5</v>
      </c>
      <c r="N12" s="31">
        <f t="shared" si="0"/>
        <v>81</v>
      </c>
      <c r="O12" s="128">
        <v>400</v>
      </c>
      <c r="P12" s="38">
        <f t="shared" si="1"/>
        <v>32400</v>
      </c>
      <c r="Q12" s="9"/>
      <c r="R12" s="9"/>
      <c r="S12" s="9"/>
      <c r="T12" s="9"/>
      <c r="U12" s="9"/>
      <c r="V12" s="9"/>
      <c r="W12" s="9"/>
      <c r="X12" s="9"/>
      <c r="Y12" s="9"/>
    </row>
    <row r="13" spans="1:25" ht="31.5" x14ac:dyDescent="0.25">
      <c r="A13" s="176"/>
      <c r="B13" s="182"/>
      <c r="C13" s="7" t="s">
        <v>70</v>
      </c>
      <c r="D13" s="4" t="s">
        <v>63</v>
      </c>
      <c r="E13" s="30">
        <v>15</v>
      </c>
      <c r="F13" s="30">
        <v>6</v>
      </c>
      <c r="G13" s="30">
        <v>6.5</v>
      </c>
      <c r="H13" s="30">
        <v>8.5</v>
      </c>
      <c r="I13" s="30">
        <v>7</v>
      </c>
      <c r="J13" s="30">
        <v>7</v>
      </c>
      <c r="K13" s="30">
        <v>9</v>
      </c>
      <c r="L13" s="30">
        <v>10.5</v>
      </c>
      <c r="M13" s="30">
        <v>8</v>
      </c>
      <c r="N13" s="31">
        <f t="shared" si="0"/>
        <v>77.5</v>
      </c>
      <c r="O13" s="128">
        <v>300</v>
      </c>
      <c r="P13" s="38">
        <f t="shared" si="1"/>
        <v>23250</v>
      </c>
      <c r="Q13" s="9"/>
      <c r="R13" s="9"/>
      <c r="S13" s="9"/>
      <c r="T13" s="9"/>
      <c r="U13" s="9"/>
      <c r="V13" s="9"/>
      <c r="W13" s="9"/>
      <c r="X13" s="9"/>
      <c r="Y13" s="9"/>
    </row>
    <row r="14" spans="1:25" ht="34.9" customHeight="1" x14ac:dyDescent="0.25">
      <c r="A14" s="177"/>
      <c r="B14" s="183"/>
      <c r="C14" s="6" t="s">
        <v>61</v>
      </c>
      <c r="D14" s="4" t="s">
        <v>63</v>
      </c>
      <c r="E14" s="30">
        <v>15</v>
      </c>
      <c r="F14" s="30">
        <v>5</v>
      </c>
      <c r="G14" s="30">
        <v>6.5</v>
      </c>
      <c r="H14" s="30">
        <v>8.5</v>
      </c>
      <c r="I14" s="30">
        <v>7</v>
      </c>
      <c r="J14" s="30">
        <v>7</v>
      </c>
      <c r="K14" s="30">
        <v>9</v>
      </c>
      <c r="L14" s="30">
        <v>10</v>
      </c>
      <c r="M14" s="30">
        <v>8</v>
      </c>
      <c r="N14" s="31">
        <f t="shared" si="0"/>
        <v>76</v>
      </c>
      <c r="O14" s="129">
        <v>80</v>
      </c>
      <c r="P14" s="38">
        <f t="shared" si="1"/>
        <v>6080</v>
      </c>
      <c r="Q14" s="9"/>
      <c r="R14" s="9"/>
      <c r="S14" s="9"/>
      <c r="T14" s="9"/>
      <c r="U14" s="9"/>
      <c r="V14" s="9"/>
      <c r="W14" s="9"/>
      <c r="X14" s="9"/>
      <c r="Y14" s="9"/>
    </row>
    <row r="15" spans="1:25" ht="14.25" customHeight="1" x14ac:dyDescent="0.25">
      <c r="A15" s="157">
        <v>3</v>
      </c>
      <c r="B15" s="156" t="s">
        <v>15</v>
      </c>
      <c r="C15" s="6" t="s">
        <v>37</v>
      </c>
      <c r="D15" s="4" t="s">
        <v>56</v>
      </c>
      <c r="E15" s="30">
        <v>11.5</v>
      </c>
      <c r="F15" s="30">
        <v>2</v>
      </c>
      <c r="G15" s="30">
        <v>2.5</v>
      </c>
      <c r="H15" s="30">
        <v>5.5</v>
      </c>
      <c r="I15" s="30">
        <v>2</v>
      </c>
      <c r="J15" s="30">
        <v>5</v>
      </c>
      <c r="K15" s="30">
        <v>5.5</v>
      </c>
      <c r="L15" s="30">
        <v>4</v>
      </c>
      <c r="M15" s="30">
        <v>3</v>
      </c>
      <c r="N15" s="31">
        <f t="shared" si="0"/>
        <v>41</v>
      </c>
      <c r="O15" s="128">
        <v>60</v>
      </c>
      <c r="P15" s="38">
        <f t="shared" si="1"/>
        <v>2460</v>
      </c>
      <c r="Q15" s="9"/>
      <c r="R15" s="9"/>
      <c r="S15" s="9"/>
      <c r="T15" s="9"/>
      <c r="U15" s="9"/>
      <c r="V15" s="9"/>
      <c r="W15" s="9"/>
      <c r="X15" s="9"/>
      <c r="Y15" s="9"/>
    </row>
    <row r="16" spans="1:25" ht="15" customHeight="1" x14ac:dyDescent="0.25">
      <c r="A16" s="157"/>
      <c r="B16" s="156"/>
      <c r="C16" s="6" t="s">
        <v>38</v>
      </c>
      <c r="D16" s="4" t="s">
        <v>56</v>
      </c>
      <c r="E16" s="30">
        <v>2</v>
      </c>
      <c r="F16" s="30">
        <v>1.5</v>
      </c>
      <c r="G16" s="30">
        <v>0.5</v>
      </c>
      <c r="H16" s="30">
        <v>3.5</v>
      </c>
      <c r="I16" s="30">
        <v>2</v>
      </c>
      <c r="J16" s="30">
        <v>3</v>
      </c>
      <c r="K16" s="30">
        <v>2</v>
      </c>
      <c r="L16" s="30">
        <v>0</v>
      </c>
      <c r="M16" s="30">
        <v>2</v>
      </c>
      <c r="N16" s="31">
        <f t="shared" si="0"/>
        <v>16.5</v>
      </c>
      <c r="O16" s="128">
        <v>45</v>
      </c>
      <c r="P16" s="38">
        <f t="shared" si="1"/>
        <v>742.5</v>
      </c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157"/>
      <c r="B17" s="156"/>
      <c r="C17" s="73" t="s">
        <v>39</v>
      </c>
      <c r="D17" s="4" t="s">
        <v>56</v>
      </c>
      <c r="E17" s="30">
        <v>9</v>
      </c>
      <c r="F17" s="30">
        <v>2.5</v>
      </c>
      <c r="G17" s="30">
        <v>1</v>
      </c>
      <c r="H17" s="30">
        <v>2</v>
      </c>
      <c r="I17" s="30">
        <v>1</v>
      </c>
      <c r="J17" s="30">
        <v>4.5</v>
      </c>
      <c r="K17" s="30">
        <v>4.5</v>
      </c>
      <c r="L17" s="30">
        <v>1.5</v>
      </c>
      <c r="M17" s="30">
        <v>1.5</v>
      </c>
      <c r="N17" s="31">
        <f t="shared" si="0"/>
        <v>27.5</v>
      </c>
      <c r="O17" s="128">
        <v>52</v>
      </c>
      <c r="P17" s="38">
        <f t="shared" si="1"/>
        <v>1430</v>
      </c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157"/>
      <c r="B18" s="156"/>
      <c r="C18" s="8" t="s">
        <v>40</v>
      </c>
      <c r="D18" s="4" t="s">
        <v>82</v>
      </c>
      <c r="E18" s="30">
        <v>15</v>
      </c>
      <c r="F18" s="30">
        <v>5.5</v>
      </c>
      <c r="G18" s="30">
        <v>6.5</v>
      </c>
      <c r="H18" s="30">
        <v>8.5</v>
      </c>
      <c r="I18" s="30">
        <v>7</v>
      </c>
      <c r="J18" s="30">
        <v>7</v>
      </c>
      <c r="K18" s="30">
        <v>5</v>
      </c>
      <c r="L18" s="30">
        <v>10.5</v>
      </c>
      <c r="M18" s="30">
        <v>8</v>
      </c>
      <c r="N18" s="31">
        <f t="shared" si="0"/>
        <v>73</v>
      </c>
      <c r="O18" s="128">
        <v>47</v>
      </c>
      <c r="P18" s="38">
        <f t="shared" si="1"/>
        <v>3431</v>
      </c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157"/>
      <c r="B19" s="156"/>
      <c r="C19" s="8" t="s">
        <v>41</v>
      </c>
      <c r="D19" s="4" t="s">
        <v>82</v>
      </c>
      <c r="E19" s="30">
        <v>13.5</v>
      </c>
      <c r="F19" s="30">
        <v>5</v>
      </c>
      <c r="G19" s="30">
        <v>6.5</v>
      </c>
      <c r="H19" s="30">
        <v>8.5</v>
      </c>
      <c r="I19" s="30">
        <v>7</v>
      </c>
      <c r="J19" s="30">
        <v>7</v>
      </c>
      <c r="K19" s="30">
        <v>6</v>
      </c>
      <c r="L19" s="30">
        <v>6</v>
      </c>
      <c r="M19" s="30">
        <v>10.5</v>
      </c>
      <c r="N19" s="31">
        <f t="shared" si="0"/>
        <v>70</v>
      </c>
      <c r="O19" s="128">
        <v>35</v>
      </c>
      <c r="P19" s="38">
        <f t="shared" si="1"/>
        <v>2450</v>
      </c>
      <c r="Q19" s="9"/>
      <c r="R19" s="9"/>
      <c r="S19" s="9"/>
      <c r="T19" s="9"/>
      <c r="U19" s="9"/>
      <c r="V19" s="9"/>
      <c r="W19" s="9"/>
      <c r="X19" s="9"/>
      <c r="Y19" s="9"/>
    </row>
    <row r="20" spans="1:25" ht="17.25" customHeight="1" x14ac:dyDescent="0.25">
      <c r="A20" s="157"/>
      <c r="B20" s="156"/>
      <c r="C20" s="8" t="s">
        <v>42</v>
      </c>
      <c r="D20" s="4" t="s">
        <v>82</v>
      </c>
      <c r="E20" s="30">
        <v>46.5</v>
      </c>
      <c r="F20" s="30">
        <v>12</v>
      </c>
      <c r="G20" s="30">
        <v>17</v>
      </c>
      <c r="H20" s="30">
        <v>31.5</v>
      </c>
      <c r="I20" s="30">
        <v>15.5</v>
      </c>
      <c r="J20" s="30">
        <v>20</v>
      </c>
      <c r="K20" s="30">
        <v>15.5</v>
      </c>
      <c r="L20" s="30">
        <v>24</v>
      </c>
      <c r="M20" s="30">
        <v>15.5</v>
      </c>
      <c r="N20" s="31">
        <f t="shared" si="0"/>
        <v>197.5</v>
      </c>
      <c r="O20" s="128">
        <v>30</v>
      </c>
      <c r="P20" s="38">
        <f t="shared" si="1"/>
        <v>5925</v>
      </c>
      <c r="Q20" s="9"/>
      <c r="R20" s="9"/>
      <c r="S20" s="9"/>
      <c r="T20" s="9"/>
      <c r="U20" s="9"/>
      <c r="V20" s="9"/>
      <c r="W20" s="9"/>
      <c r="X20" s="9"/>
      <c r="Y20" s="9"/>
    </row>
    <row r="21" spans="1:25" ht="17.25" customHeight="1" x14ac:dyDescent="0.25">
      <c r="A21" s="157"/>
      <c r="B21" s="156"/>
      <c r="C21" s="8" t="s">
        <v>43</v>
      </c>
      <c r="D21" s="4" t="s">
        <v>82</v>
      </c>
      <c r="E21" s="30">
        <v>24.5</v>
      </c>
      <c r="F21" s="30">
        <v>6.5</v>
      </c>
      <c r="G21" s="30">
        <v>13</v>
      </c>
      <c r="H21" s="30">
        <v>13.5</v>
      </c>
      <c r="I21" s="30">
        <v>7.5</v>
      </c>
      <c r="J21" s="30">
        <v>11</v>
      </c>
      <c r="K21" s="30">
        <v>7.5</v>
      </c>
      <c r="L21" s="30">
        <v>12.5</v>
      </c>
      <c r="M21" s="30">
        <v>10.5</v>
      </c>
      <c r="N21" s="31">
        <f t="shared" si="0"/>
        <v>106.5</v>
      </c>
      <c r="O21" s="128">
        <v>30</v>
      </c>
      <c r="P21" s="38">
        <f t="shared" si="1"/>
        <v>3195</v>
      </c>
      <c r="Q21" s="9"/>
      <c r="R21" s="9"/>
      <c r="S21" s="9"/>
      <c r="T21" s="9"/>
      <c r="U21" s="9"/>
      <c r="V21" s="9"/>
      <c r="W21" s="9"/>
      <c r="X21" s="9"/>
      <c r="Y21" s="9"/>
    </row>
    <row r="22" spans="1:25" ht="18" customHeight="1" x14ac:dyDescent="0.25">
      <c r="A22" s="157"/>
      <c r="B22" s="156"/>
      <c r="C22" s="8" t="s">
        <v>14</v>
      </c>
      <c r="D22" s="4" t="s">
        <v>82</v>
      </c>
      <c r="E22" s="30">
        <v>47</v>
      </c>
      <c r="F22" s="30">
        <v>9.5</v>
      </c>
      <c r="G22" s="30">
        <v>14</v>
      </c>
      <c r="H22" s="30">
        <v>34.5</v>
      </c>
      <c r="I22" s="30">
        <v>9.5</v>
      </c>
      <c r="J22" s="30">
        <v>18</v>
      </c>
      <c r="K22" s="30">
        <v>11.5</v>
      </c>
      <c r="L22" s="30">
        <v>13</v>
      </c>
      <c r="M22" s="30">
        <v>16.5</v>
      </c>
      <c r="N22" s="31">
        <f t="shared" si="0"/>
        <v>173.5</v>
      </c>
      <c r="O22" s="128">
        <v>30</v>
      </c>
      <c r="P22" s="38">
        <f t="shared" si="1"/>
        <v>5205</v>
      </c>
      <c r="Q22" s="9"/>
      <c r="R22" s="9"/>
      <c r="S22" s="9"/>
      <c r="T22" s="9"/>
      <c r="U22" s="9"/>
      <c r="V22" s="9"/>
      <c r="W22" s="9"/>
      <c r="X22" s="9"/>
      <c r="Y22" s="9"/>
    </row>
    <row r="23" spans="1:25" ht="16.5" customHeight="1" x14ac:dyDescent="0.25">
      <c r="A23" s="157"/>
      <c r="B23" s="156"/>
      <c r="C23" s="8" t="s">
        <v>44</v>
      </c>
      <c r="D23" s="4" t="s">
        <v>82</v>
      </c>
      <c r="E23" s="30">
        <v>15</v>
      </c>
      <c r="F23" s="30">
        <v>6.5</v>
      </c>
      <c r="G23" s="30">
        <v>6.5</v>
      </c>
      <c r="H23" s="30">
        <v>8.5</v>
      </c>
      <c r="I23" s="30">
        <v>7</v>
      </c>
      <c r="J23" s="30">
        <v>7</v>
      </c>
      <c r="K23" s="30">
        <v>6</v>
      </c>
      <c r="L23" s="30">
        <v>10.5</v>
      </c>
      <c r="M23" s="30">
        <v>10.5</v>
      </c>
      <c r="N23" s="31">
        <f t="shared" si="0"/>
        <v>77.5</v>
      </c>
      <c r="O23" s="128">
        <v>30</v>
      </c>
      <c r="P23" s="38">
        <f t="shared" si="1"/>
        <v>2325</v>
      </c>
      <c r="Q23" s="9"/>
      <c r="R23" s="9"/>
      <c r="S23" s="9"/>
      <c r="T23" s="9"/>
      <c r="U23" s="9"/>
      <c r="V23" s="9"/>
      <c r="W23" s="9"/>
      <c r="X23" s="9"/>
      <c r="Y23" s="9"/>
    </row>
    <row r="24" spans="1:25" ht="20.25" customHeight="1" x14ac:dyDescent="0.25">
      <c r="A24" s="157"/>
      <c r="B24" s="156"/>
      <c r="C24" s="8" t="s">
        <v>45</v>
      </c>
      <c r="D24" s="4" t="s">
        <v>82</v>
      </c>
      <c r="E24" s="30">
        <v>15</v>
      </c>
      <c r="F24" s="30">
        <v>7</v>
      </c>
      <c r="G24" s="30">
        <v>6.5</v>
      </c>
      <c r="H24" s="30">
        <v>8.5</v>
      </c>
      <c r="I24" s="30">
        <v>7</v>
      </c>
      <c r="J24" s="30">
        <v>7</v>
      </c>
      <c r="K24" s="30">
        <v>9</v>
      </c>
      <c r="L24" s="30">
        <v>10.5</v>
      </c>
      <c r="M24" s="30">
        <v>10.5</v>
      </c>
      <c r="N24" s="31">
        <f t="shared" si="0"/>
        <v>81</v>
      </c>
      <c r="O24" s="128">
        <v>8</v>
      </c>
      <c r="P24" s="38">
        <f t="shared" si="1"/>
        <v>648</v>
      </c>
      <c r="Q24" s="9"/>
      <c r="R24" s="9"/>
      <c r="S24" s="9"/>
      <c r="T24" s="9"/>
      <c r="U24" s="9"/>
      <c r="V24" s="9"/>
      <c r="W24" s="9"/>
      <c r="X24" s="9"/>
      <c r="Y24" s="9"/>
    </row>
    <row r="25" spans="1:25" ht="18.75" customHeight="1" x14ac:dyDescent="0.25">
      <c r="A25" s="157"/>
      <c r="B25" s="156"/>
      <c r="C25" s="8" t="s">
        <v>46</v>
      </c>
      <c r="D25" s="4" t="s">
        <v>82</v>
      </c>
      <c r="E25" s="30">
        <v>35.5</v>
      </c>
      <c r="F25" s="30">
        <v>8</v>
      </c>
      <c r="G25" s="30">
        <v>12.5</v>
      </c>
      <c r="H25" s="30">
        <v>25.5</v>
      </c>
      <c r="I25" s="30">
        <v>9</v>
      </c>
      <c r="J25" s="30">
        <v>11.5</v>
      </c>
      <c r="K25" s="30">
        <v>9</v>
      </c>
      <c r="L25" s="30">
        <v>7.5</v>
      </c>
      <c r="M25" s="30">
        <v>15.5</v>
      </c>
      <c r="N25" s="31">
        <f t="shared" si="0"/>
        <v>134</v>
      </c>
      <c r="O25" s="128">
        <v>45</v>
      </c>
      <c r="P25" s="38">
        <f t="shared" si="1"/>
        <v>6030</v>
      </c>
      <c r="Q25" s="9"/>
      <c r="R25" s="9"/>
      <c r="S25" s="9"/>
      <c r="T25" s="9"/>
      <c r="U25" s="9"/>
      <c r="V25" s="9"/>
      <c r="W25" s="9"/>
      <c r="X25" s="9"/>
      <c r="Y25" s="9"/>
    </row>
    <row r="26" spans="1:25" ht="18.75" customHeight="1" x14ac:dyDescent="0.25">
      <c r="A26" s="157"/>
      <c r="B26" s="156"/>
      <c r="C26" s="8" t="s">
        <v>47</v>
      </c>
      <c r="D26" s="4" t="s">
        <v>82</v>
      </c>
      <c r="E26" s="30">
        <v>29</v>
      </c>
      <c r="F26" s="30">
        <v>6.5</v>
      </c>
      <c r="G26" s="30">
        <v>11</v>
      </c>
      <c r="H26" s="30">
        <v>17</v>
      </c>
      <c r="I26" s="30">
        <v>14</v>
      </c>
      <c r="J26" s="30">
        <v>10.5</v>
      </c>
      <c r="K26" s="30">
        <v>11</v>
      </c>
      <c r="L26" s="30">
        <v>14.5</v>
      </c>
      <c r="M26" s="30">
        <v>19</v>
      </c>
      <c r="N26" s="31">
        <f t="shared" si="0"/>
        <v>132.5</v>
      </c>
      <c r="O26" s="128">
        <v>20</v>
      </c>
      <c r="P26" s="38">
        <f t="shared" si="1"/>
        <v>2650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ht="18.75" customHeight="1" x14ac:dyDescent="0.25">
      <c r="A27" s="175"/>
      <c r="B27" s="156"/>
      <c r="C27" s="104" t="s">
        <v>48</v>
      </c>
      <c r="D27" s="4" t="s">
        <v>82</v>
      </c>
      <c r="E27" s="32">
        <v>30</v>
      </c>
      <c r="F27" s="32">
        <v>5.5</v>
      </c>
      <c r="G27" s="32">
        <v>13</v>
      </c>
      <c r="H27" s="32">
        <v>17</v>
      </c>
      <c r="I27" s="32">
        <v>14</v>
      </c>
      <c r="J27" s="32">
        <v>14</v>
      </c>
      <c r="K27" s="32">
        <v>10</v>
      </c>
      <c r="L27" s="32">
        <v>14.5</v>
      </c>
      <c r="M27" s="32">
        <v>21</v>
      </c>
      <c r="N27" s="31">
        <f t="shared" si="0"/>
        <v>139</v>
      </c>
      <c r="O27" s="130">
        <v>20</v>
      </c>
      <c r="P27" s="38">
        <f t="shared" si="1"/>
        <v>2780</v>
      </c>
      <c r="Q27" s="9"/>
      <c r="R27" s="9"/>
      <c r="S27" s="9"/>
      <c r="T27" s="9"/>
      <c r="U27" s="9"/>
      <c r="V27" s="9"/>
      <c r="W27" s="9"/>
      <c r="X27" s="9"/>
      <c r="Y27" s="9"/>
    </row>
    <row r="28" spans="1:25" s="18" customFormat="1" ht="18.75" customHeight="1" x14ac:dyDescent="0.25">
      <c r="A28" s="175"/>
      <c r="B28" s="156"/>
      <c r="C28" s="19" t="s">
        <v>80</v>
      </c>
      <c r="D28" s="20" t="s">
        <v>81</v>
      </c>
      <c r="E28" s="33">
        <v>223.5</v>
      </c>
      <c r="F28" s="33">
        <v>106.5</v>
      </c>
      <c r="G28" s="33">
        <v>115.5</v>
      </c>
      <c r="H28" s="33">
        <v>126.5</v>
      </c>
      <c r="I28" s="33">
        <v>86.5</v>
      </c>
      <c r="J28" s="33">
        <v>109</v>
      </c>
      <c r="K28" s="33">
        <v>158</v>
      </c>
      <c r="L28" s="33">
        <v>146</v>
      </c>
      <c r="M28" s="33">
        <v>163.5</v>
      </c>
      <c r="N28" s="31">
        <f t="shared" si="0"/>
        <v>1235</v>
      </c>
      <c r="O28" s="131">
        <v>27</v>
      </c>
      <c r="P28" s="38">
        <f t="shared" si="1"/>
        <v>33345</v>
      </c>
      <c r="Q28" s="9"/>
      <c r="R28" s="9"/>
      <c r="S28" s="9"/>
      <c r="T28" s="9"/>
      <c r="U28" s="9"/>
      <c r="V28" s="9"/>
      <c r="W28" s="9"/>
      <c r="X28" s="9"/>
      <c r="Y28" s="9"/>
    </row>
    <row r="29" spans="1:25" s="18" customFormat="1" ht="21.75" customHeight="1" x14ac:dyDescent="0.25">
      <c r="A29" s="39"/>
      <c r="B29" s="40"/>
      <c r="C29" s="63" t="s">
        <v>101</v>
      </c>
      <c r="D29" s="64"/>
      <c r="E29" s="106">
        <v>63892.5</v>
      </c>
      <c r="F29" s="106">
        <v>24932.5</v>
      </c>
      <c r="G29" s="106">
        <v>30080.5</v>
      </c>
      <c r="H29" s="106">
        <v>41539.5</v>
      </c>
      <c r="I29" s="106">
        <v>25532.5</v>
      </c>
      <c r="J29" s="106">
        <v>32419.5</v>
      </c>
      <c r="K29" s="106">
        <v>34077</v>
      </c>
      <c r="L29" s="106">
        <v>38660</v>
      </c>
      <c r="M29" s="106">
        <v>44412.5</v>
      </c>
      <c r="N29" s="106"/>
      <c r="O29" s="106"/>
      <c r="P29" s="74">
        <f>SUM(P7:P28)</f>
        <v>335546.5</v>
      </c>
      <c r="Q29" s="132"/>
    </row>
    <row r="30" spans="1:25" x14ac:dyDescent="0.25">
      <c r="C30" s="75" t="s">
        <v>84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</sheetData>
  <mergeCells count="17">
    <mergeCell ref="A15:A28"/>
    <mergeCell ref="B15:B28"/>
    <mergeCell ref="B5:B6"/>
    <mergeCell ref="A5:A6"/>
    <mergeCell ref="B11:B14"/>
    <mergeCell ref="A11:A14"/>
    <mergeCell ref="O1:P1"/>
    <mergeCell ref="A7:A10"/>
    <mergeCell ref="B7:B10"/>
    <mergeCell ref="B2:P2"/>
    <mergeCell ref="B3:P3"/>
    <mergeCell ref="N5:N6"/>
    <mergeCell ref="O5:O6"/>
    <mergeCell ref="P5:P6"/>
    <mergeCell ref="E5:M5"/>
    <mergeCell ref="D5:D6"/>
    <mergeCell ref="C5:C6"/>
  </mergeCells>
  <pageMargins left="0.2" right="0.2" top="0.5" bottom="0.5" header="0.3" footer="0.05"/>
  <pageSetup paperSize="9" orientation="landscape" r:id="rId1"/>
  <headerFooter>
    <oddFooter>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B3" sqref="B3:P3"/>
    </sheetView>
  </sheetViews>
  <sheetFormatPr defaultRowHeight="15.75" x14ac:dyDescent="0.25"/>
  <cols>
    <col min="1" max="1" width="5.625" customWidth="1"/>
    <col min="2" max="2" width="9.75" style="36" customWidth="1"/>
    <col min="3" max="3" width="20.625" customWidth="1"/>
    <col min="4" max="4" width="8.125" style="16" customWidth="1"/>
    <col min="5" max="14" width="6.75" customWidth="1"/>
    <col min="15" max="15" width="8.375" style="140" customWidth="1"/>
    <col min="16" max="16" width="10.875" style="141" customWidth="1"/>
  </cols>
  <sheetData>
    <row r="1" spans="1:19" x14ac:dyDescent="0.25">
      <c r="C1" s="2"/>
      <c r="D1" s="15"/>
      <c r="E1" s="1"/>
      <c r="F1" s="1"/>
      <c r="G1" s="1"/>
      <c r="H1" s="1"/>
      <c r="I1" s="1"/>
      <c r="J1" s="1"/>
      <c r="K1" s="1"/>
      <c r="L1" s="1"/>
      <c r="M1" s="1"/>
      <c r="N1" s="11"/>
      <c r="O1" s="188" t="s">
        <v>110</v>
      </c>
      <c r="P1" s="188"/>
    </row>
    <row r="2" spans="1:19" ht="26.25" customHeight="1" x14ac:dyDescent="0.25">
      <c r="B2" s="192" t="s">
        <v>130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9" x14ac:dyDescent="0.25"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9" x14ac:dyDescent="0.25">
      <c r="C4" s="2"/>
      <c r="D4" s="15"/>
      <c r="E4" s="1"/>
      <c r="F4" s="1"/>
      <c r="G4" s="1"/>
      <c r="H4" s="1"/>
      <c r="I4" s="1"/>
      <c r="J4" s="1"/>
      <c r="K4" s="1"/>
      <c r="L4" s="1"/>
      <c r="M4" s="1"/>
      <c r="N4" s="11"/>
      <c r="O4" s="134" t="s">
        <v>29</v>
      </c>
    </row>
    <row r="5" spans="1:19" x14ac:dyDescent="0.25">
      <c r="A5" s="165" t="s">
        <v>0</v>
      </c>
      <c r="B5" s="152" t="s">
        <v>107</v>
      </c>
      <c r="C5" s="165" t="s">
        <v>54</v>
      </c>
      <c r="D5" s="64"/>
      <c r="E5" s="151" t="s">
        <v>122</v>
      </c>
      <c r="F5" s="151"/>
      <c r="G5" s="151"/>
      <c r="H5" s="151"/>
      <c r="I5" s="151"/>
      <c r="J5" s="151"/>
      <c r="K5" s="151"/>
      <c r="L5" s="151"/>
      <c r="M5" s="151"/>
      <c r="N5" s="152" t="s">
        <v>102</v>
      </c>
      <c r="O5" s="184" t="s">
        <v>51</v>
      </c>
      <c r="P5" s="184" t="s">
        <v>52</v>
      </c>
    </row>
    <row r="6" spans="1:19" ht="36.75" customHeight="1" x14ac:dyDescent="0.25">
      <c r="A6" s="165"/>
      <c r="B6" s="152"/>
      <c r="C6" s="165"/>
      <c r="D6" s="71" t="s">
        <v>53</v>
      </c>
      <c r="E6" s="72" t="s">
        <v>16</v>
      </c>
      <c r="F6" s="72" t="s">
        <v>17</v>
      </c>
      <c r="G6" s="72" t="s">
        <v>18</v>
      </c>
      <c r="H6" s="72" t="s">
        <v>19</v>
      </c>
      <c r="I6" s="72" t="s">
        <v>20</v>
      </c>
      <c r="J6" s="72" t="s">
        <v>21</v>
      </c>
      <c r="K6" s="72" t="s">
        <v>22</v>
      </c>
      <c r="L6" s="72" t="s">
        <v>23</v>
      </c>
      <c r="M6" s="72" t="s">
        <v>24</v>
      </c>
      <c r="N6" s="152"/>
      <c r="O6" s="184"/>
      <c r="P6" s="184"/>
    </row>
    <row r="7" spans="1:19" ht="21.75" customHeight="1" x14ac:dyDescent="0.25">
      <c r="A7" s="175">
        <v>1</v>
      </c>
      <c r="B7" s="170" t="s">
        <v>25</v>
      </c>
      <c r="C7" s="6" t="s">
        <v>1</v>
      </c>
      <c r="D7" s="94" t="s">
        <v>56</v>
      </c>
      <c r="E7" s="30">
        <v>127</v>
      </c>
      <c r="F7" s="30">
        <v>63</v>
      </c>
      <c r="G7" s="30">
        <v>26</v>
      </c>
      <c r="H7" s="30">
        <v>38</v>
      </c>
      <c r="I7" s="30">
        <v>153</v>
      </c>
      <c r="J7" s="30">
        <v>59</v>
      </c>
      <c r="K7" s="30">
        <v>180</v>
      </c>
      <c r="L7" s="30">
        <v>105</v>
      </c>
      <c r="M7" s="30">
        <v>83</v>
      </c>
      <c r="N7" s="31">
        <f t="shared" ref="N7:N25" si="0">SUM(E7:M7)</f>
        <v>834</v>
      </c>
      <c r="O7" s="135">
        <v>15</v>
      </c>
      <c r="P7" s="31">
        <f t="shared" ref="P7:P26" si="1">N7*O7</f>
        <v>12510</v>
      </c>
      <c r="Q7" s="148"/>
      <c r="R7" s="148"/>
      <c r="S7" s="148"/>
    </row>
    <row r="8" spans="1:19" ht="34.5" customHeight="1" x14ac:dyDescent="0.25">
      <c r="A8" s="176"/>
      <c r="B8" s="171"/>
      <c r="C8" s="5" t="s">
        <v>28</v>
      </c>
      <c r="D8" s="94" t="s">
        <v>56</v>
      </c>
      <c r="E8" s="30">
        <v>97</v>
      </c>
      <c r="F8" s="30">
        <v>102</v>
      </c>
      <c r="G8" s="30">
        <v>46</v>
      </c>
      <c r="H8" s="30">
        <v>34</v>
      </c>
      <c r="I8" s="30">
        <v>90</v>
      </c>
      <c r="J8" s="30">
        <v>49</v>
      </c>
      <c r="K8" s="30">
        <v>128</v>
      </c>
      <c r="L8" s="30">
        <v>95</v>
      </c>
      <c r="M8" s="30">
        <v>77</v>
      </c>
      <c r="N8" s="31">
        <f t="shared" si="0"/>
        <v>718</v>
      </c>
      <c r="O8" s="135">
        <v>43</v>
      </c>
      <c r="P8" s="31">
        <f t="shared" si="1"/>
        <v>30874</v>
      </c>
    </row>
    <row r="9" spans="1:19" ht="21.75" customHeight="1" x14ac:dyDescent="0.25">
      <c r="A9" s="176"/>
      <c r="B9" s="171"/>
      <c r="C9" s="6" t="s">
        <v>2</v>
      </c>
      <c r="D9" s="94" t="s">
        <v>57</v>
      </c>
      <c r="E9" s="30">
        <v>56</v>
      </c>
      <c r="F9" s="30">
        <v>99</v>
      </c>
      <c r="G9" s="30">
        <v>0</v>
      </c>
      <c r="H9" s="30">
        <v>32</v>
      </c>
      <c r="I9" s="30">
        <v>56</v>
      </c>
      <c r="J9" s="30">
        <v>36</v>
      </c>
      <c r="K9" s="30">
        <v>42</v>
      </c>
      <c r="L9" s="30">
        <v>60</v>
      </c>
      <c r="M9" s="30">
        <v>57</v>
      </c>
      <c r="N9" s="31">
        <f t="shared" si="0"/>
        <v>438</v>
      </c>
      <c r="O9" s="136" t="s">
        <v>125</v>
      </c>
      <c r="P9" s="31">
        <f t="shared" si="1"/>
        <v>1314</v>
      </c>
    </row>
    <row r="10" spans="1:19" ht="20.25" customHeight="1" x14ac:dyDescent="0.25">
      <c r="A10" s="176"/>
      <c r="B10" s="171"/>
      <c r="C10" s="6" t="s">
        <v>71</v>
      </c>
      <c r="D10" s="94" t="s">
        <v>57</v>
      </c>
      <c r="E10" s="30">
        <v>1154</v>
      </c>
      <c r="F10" s="30">
        <v>1469</v>
      </c>
      <c r="G10" s="30">
        <v>300</v>
      </c>
      <c r="H10" s="30">
        <v>130</v>
      </c>
      <c r="I10" s="30">
        <v>606</v>
      </c>
      <c r="J10" s="30">
        <v>376</v>
      </c>
      <c r="K10" s="30">
        <v>1517</v>
      </c>
      <c r="L10" s="30">
        <v>1470</v>
      </c>
      <c r="M10" s="30">
        <v>470</v>
      </c>
      <c r="N10" s="31">
        <f t="shared" si="0"/>
        <v>7492</v>
      </c>
      <c r="O10" s="136" t="s">
        <v>125</v>
      </c>
      <c r="P10" s="31">
        <f t="shared" si="1"/>
        <v>22476</v>
      </c>
    </row>
    <row r="11" spans="1:19" ht="30" customHeight="1" x14ac:dyDescent="0.25">
      <c r="A11" s="190">
        <v>2</v>
      </c>
      <c r="B11" s="191" t="s">
        <v>79</v>
      </c>
      <c r="C11" s="5" t="s">
        <v>72</v>
      </c>
      <c r="D11" s="94" t="s">
        <v>57</v>
      </c>
      <c r="E11" s="30">
        <v>6</v>
      </c>
      <c r="F11" s="30">
        <v>6</v>
      </c>
      <c r="G11" s="30">
        <v>2</v>
      </c>
      <c r="H11" s="30">
        <v>3</v>
      </c>
      <c r="I11" s="30">
        <v>3</v>
      </c>
      <c r="J11" s="30">
        <v>3</v>
      </c>
      <c r="K11" s="30">
        <v>4</v>
      </c>
      <c r="L11" s="30">
        <v>5</v>
      </c>
      <c r="M11" s="30">
        <v>4</v>
      </c>
      <c r="N11" s="31">
        <f t="shared" si="0"/>
        <v>36</v>
      </c>
      <c r="O11" s="136">
        <v>800</v>
      </c>
      <c r="P11" s="31">
        <f t="shared" si="1"/>
        <v>28800</v>
      </c>
    </row>
    <row r="12" spans="1:19" ht="30" customHeight="1" x14ac:dyDescent="0.25">
      <c r="A12" s="190"/>
      <c r="B12" s="191"/>
      <c r="C12" s="5" t="s">
        <v>73</v>
      </c>
      <c r="D12" s="94" t="s">
        <v>57</v>
      </c>
      <c r="E12" s="30">
        <v>6</v>
      </c>
      <c r="F12" s="30">
        <v>6</v>
      </c>
      <c r="G12" s="30">
        <v>2</v>
      </c>
      <c r="H12" s="30">
        <v>3</v>
      </c>
      <c r="I12" s="30">
        <v>3</v>
      </c>
      <c r="J12" s="30">
        <v>3</v>
      </c>
      <c r="K12" s="30">
        <v>4</v>
      </c>
      <c r="L12" s="30">
        <v>5</v>
      </c>
      <c r="M12" s="30">
        <v>4</v>
      </c>
      <c r="N12" s="31">
        <f t="shared" si="0"/>
        <v>36</v>
      </c>
      <c r="O12" s="136">
        <v>800</v>
      </c>
      <c r="P12" s="31">
        <f t="shared" si="1"/>
        <v>28800</v>
      </c>
    </row>
    <row r="13" spans="1:19" ht="30" customHeight="1" x14ac:dyDescent="0.25">
      <c r="A13" s="190"/>
      <c r="B13" s="191"/>
      <c r="C13" s="5" t="s">
        <v>74</v>
      </c>
      <c r="D13" s="94" t="s">
        <v>57</v>
      </c>
      <c r="E13" s="30">
        <v>6</v>
      </c>
      <c r="F13" s="30">
        <v>6</v>
      </c>
      <c r="G13" s="30">
        <v>2</v>
      </c>
      <c r="H13" s="30">
        <v>3</v>
      </c>
      <c r="I13" s="30">
        <v>3</v>
      </c>
      <c r="J13" s="30">
        <v>3</v>
      </c>
      <c r="K13" s="30">
        <v>4</v>
      </c>
      <c r="L13" s="30">
        <v>5</v>
      </c>
      <c r="M13" s="30">
        <v>4</v>
      </c>
      <c r="N13" s="31">
        <f t="shared" si="0"/>
        <v>36</v>
      </c>
      <c r="O13" s="136">
        <v>800</v>
      </c>
      <c r="P13" s="31">
        <f t="shared" si="1"/>
        <v>28800</v>
      </c>
    </row>
    <row r="14" spans="1:19" ht="36" customHeight="1" x14ac:dyDescent="0.25">
      <c r="A14" s="190"/>
      <c r="B14" s="191"/>
      <c r="C14" s="5" t="s">
        <v>75</v>
      </c>
      <c r="D14" s="94" t="s">
        <v>57</v>
      </c>
      <c r="E14" s="30">
        <v>6</v>
      </c>
      <c r="F14" s="30">
        <v>6</v>
      </c>
      <c r="G14" s="30">
        <v>2</v>
      </c>
      <c r="H14" s="30">
        <v>3</v>
      </c>
      <c r="I14" s="30">
        <v>3</v>
      </c>
      <c r="J14" s="30">
        <v>3</v>
      </c>
      <c r="K14" s="30">
        <v>4</v>
      </c>
      <c r="L14" s="30">
        <v>5</v>
      </c>
      <c r="M14" s="30">
        <v>4</v>
      </c>
      <c r="N14" s="31">
        <f t="shared" si="0"/>
        <v>36</v>
      </c>
      <c r="O14" s="136">
        <v>800</v>
      </c>
      <c r="P14" s="31">
        <f t="shared" si="1"/>
        <v>28800</v>
      </c>
    </row>
    <row r="15" spans="1:19" ht="21.75" customHeight="1" x14ac:dyDescent="0.25">
      <c r="A15" s="190"/>
      <c r="B15" s="191"/>
      <c r="C15" s="6" t="s">
        <v>58</v>
      </c>
      <c r="D15" s="94" t="s">
        <v>57</v>
      </c>
      <c r="E15" s="30">
        <v>4</v>
      </c>
      <c r="F15" s="30">
        <v>5</v>
      </c>
      <c r="G15" s="30">
        <v>0</v>
      </c>
      <c r="H15" s="30">
        <v>2</v>
      </c>
      <c r="I15" s="30">
        <v>3</v>
      </c>
      <c r="J15" s="30">
        <v>3</v>
      </c>
      <c r="K15" s="30">
        <v>4</v>
      </c>
      <c r="L15" s="30">
        <v>3</v>
      </c>
      <c r="M15" s="30">
        <v>3</v>
      </c>
      <c r="N15" s="31">
        <f t="shared" si="0"/>
        <v>27</v>
      </c>
      <c r="O15" s="136">
        <v>1000</v>
      </c>
      <c r="P15" s="31">
        <f t="shared" si="1"/>
        <v>27000</v>
      </c>
    </row>
    <row r="16" spans="1:19" ht="21.75" customHeight="1" x14ac:dyDescent="0.25">
      <c r="A16" s="190"/>
      <c r="B16" s="191"/>
      <c r="C16" s="6" t="s">
        <v>59</v>
      </c>
      <c r="D16" s="94" t="s">
        <v>57</v>
      </c>
      <c r="E16" s="30">
        <v>4</v>
      </c>
      <c r="F16" s="30">
        <v>5</v>
      </c>
      <c r="G16" s="30">
        <v>0</v>
      </c>
      <c r="H16" s="30">
        <v>2</v>
      </c>
      <c r="I16" s="30">
        <v>3</v>
      </c>
      <c r="J16" s="30">
        <v>3</v>
      </c>
      <c r="K16" s="30">
        <v>4</v>
      </c>
      <c r="L16" s="30">
        <v>3</v>
      </c>
      <c r="M16" s="30">
        <v>3</v>
      </c>
      <c r="N16" s="31">
        <f t="shared" si="0"/>
        <v>27</v>
      </c>
      <c r="O16" s="136">
        <v>1000</v>
      </c>
      <c r="P16" s="31">
        <f t="shared" si="1"/>
        <v>27000</v>
      </c>
    </row>
    <row r="17" spans="1:17" ht="21.75" customHeight="1" x14ac:dyDescent="0.25">
      <c r="A17" s="190"/>
      <c r="B17" s="191"/>
      <c r="C17" s="8" t="s">
        <v>61</v>
      </c>
      <c r="D17" s="94" t="s">
        <v>57</v>
      </c>
      <c r="E17" s="30">
        <v>3</v>
      </c>
      <c r="F17" s="30">
        <v>5</v>
      </c>
      <c r="G17" s="30">
        <v>0</v>
      </c>
      <c r="H17" s="30">
        <v>3</v>
      </c>
      <c r="I17" s="30">
        <v>3</v>
      </c>
      <c r="J17" s="30">
        <v>2</v>
      </c>
      <c r="K17" s="30">
        <v>4</v>
      </c>
      <c r="L17" s="30">
        <v>3</v>
      </c>
      <c r="M17" s="30">
        <v>3</v>
      </c>
      <c r="N17" s="31">
        <f t="shared" si="0"/>
        <v>26</v>
      </c>
      <c r="O17" s="137">
        <v>150</v>
      </c>
      <c r="P17" s="31">
        <f t="shared" si="1"/>
        <v>3900</v>
      </c>
    </row>
    <row r="18" spans="1:17" ht="21.75" customHeight="1" x14ac:dyDescent="0.25">
      <c r="A18" s="190"/>
      <c r="B18" s="191"/>
      <c r="C18" s="6" t="s">
        <v>62</v>
      </c>
      <c r="D18" s="94" t="s">
        <v>57</v>
      </c>
      <c r="E18" s="30">
        <v>3</v>
      </c>
      <c r="F18" s="30">
        <v>5</v>
      </c>
      <c r="G18" s="30">
        <v>0</v>
      </c>
      <c r="H18" s="30">
        <v>3</v>
      </c>
      <c r="I18" s="30">
        <v>3</v>
      </c>
      <c r="J18" s="30">
        <v>1</v>
      </c>
      <c r="K18" s="30">
        <v>4</v>
      </c>
      <c r="L18" s="30">
        <v>3</v>
      </c>
      <c r="M18" s="30">
        <v>3</v>
      </c>
      <c r="N18" s="31">
        <f t="shared" si="0"/>
        <v>25</v>
      </c>
      <c r="O18" s="138">
        <v>150</v>
      </c>
      <c r="P18" s="31">
        <f>N18*O18</f>
        <v>3750</v>
      </c>
    </row>
    <row r="19" spans="1:17" ht="21.75" customHeight="1" x14ac:dyDescent="0.25">
      <c r="A19" s="175">
        <v>3</v>
      </c>
      <c r="B19" s="170" t="s">
        <v>27</v>
      </c>
      <c r="C19" s="93" t="s">
        <v>117</v>
      </c>
      <c r="D19" s="94" t="s">
        <v>57</v>
      </c>
      <c r="E19" s="43">
        <v>4</v>
      </c>
      <c r="F19" s="43">
        <v>4</v>
      </c>
      <c r="G19" s="43">
        <v>2</v>
      </c>
      <c r="H19" s="43">
        <v>2</v>
      </c>
      <c r="I19" s="43">
        <v>3</v>
      </c>
      <c r="J19" s="43">
        <v>3</v>
      </c>
      <c r="K19" s="43">
        <v>4</v>
      </c>
      <c r="L19" s="43">
        <v>4</v>
      </c>
      <c r="M19" s="43">
        <v>3</v>
      </c>
      <c r="N19" s="44">
        <f t="shared" si="0"/>
        <v>29</v>
      </c>
      <c r="O19" s="138">
        <v>600</v>
      </c>
      <c r="P19" s="31">
        <f t="shared" si="1"/>
        <v>17400</v>
      </c>
    </row>
    <row r="20" spans="1:17" ht="21.75" customHeight="1" x14ac:dyDescent="0.25">
      <c r="A20" s="176"/>
      <c r="B20" s="172"/>
      <c r="C20" s="93" t="s">
        <v>118</v>
      </c>
      <c r="D20" s="94" t="s">
        <v>57</v>
      </c>
      <c r="E20" s="43">
        <v>4</v>
      </c>
      <c r="F20" s="43">
        <v>4</v>
      </c>
      <c r="G20" s="43">
        <v>2</v>
      </c>
      <c r="H20" s="43">
        <v>2</v>
      </c>
      <c r="I20" s="43">
        <v>3</v>
      </c>
      <c r="J20" s="43">
        <v>3</v>
      </c>
      <c r="K20" s="43">
        <v>4</v>
      </c>
      <c r="L20" s="43">
        <v>4</v>
      </c>
      <c r="M20" s="43">
        <v>3</v>
      </c>
      <c r="N20" s="44">
        <f t="shared" ref="N20:N21" si="2">SUM(E20:M20)</f>
        <v>29</v>
      </c>
      <c r="O20" s="138">
        <v>600</v>
      </c>
      <c r="P20" s="31">
        <f t="shared" si="1"/>
        <v>17400</v>
      </c>
      <c r="Q20" s="9"/>
    </row>
    <row r="21" spans="1:17" ht="21.75" customHeight="1" x14ac:dyDescent="0.25">
      <c r="A21" s="176"/>
      <c r="B21" s="172"/>
      <c r="C21" s="93" t="s">
        <v>119</v>
      </c>
      <c r="D21" s="94" t="s">
        <v>57</v>
      </c>
      <c r="E21" s="43">
        <v>4</v>
      </c>
      <c r="F21" s="43">
        <v>4</v>
      </c>
      <c r="G21" s="43">
        <v>2</v>
      </c>
      <c r="H21" s="43">
        <v>2</v>
      </c>
      <c r="I21" s="43">
        <v>3</v>
      </c>
      <c r="J21" s="43">
        <v>3</v>
      </c>
      <c r="K21" s="43">
        <v>4</v>
      </c>
      <c r="L21" s="43">
        <v>4</v>
      </c>
      <c r="M21" s="43">
        <v>3</v>
      </c>
      <c r="N21" s="44">
        <f t="shared" si="2"/>
        <v>29</v>
      </c>
      <c r="O21" s="138">
        <v>600</v>
      </c>
      <c r="P21" s="31">
        <f t="shared" si="1"/>
        <v>17400</v>
      </c>
    </row>
    <row r="22" spans="1:17" ht="21.75" customHeight="1" x14ac:dyDescent="0.25">
      <c r="A22" s="175">
        <v>4</v>
      </c>
      <c r="B22" s="170" t="s">
        <v>76</v>
      </c>
      <c r="C22" s="6" t="s">
        <v>5</v>
      </c>
      <c r="D22" s="94" t="s">
        <v>57</v>
      </c>
      <c r="E22" s="30">
        <v>8</v>
      </c>
      <c r="F22" s="110">
        <v>10</v>
      </c>
      <c r="G22" s="30">
        <v>0</v>
      </c>
      <c r="H22" s="30">
        <v>3</v>
      </c>
      <c r="I22" s="30">
        <v>6</v>
      </c>
      <c r="J22" s="30">
        <v>2</v>
      </c>
      <c r="K22" s="30">
        <v>8</v>
      </c>
      <c r="L22" s="30">
        <v>5</v>
      </c>
      <c r="M22" s="30">
        <v>6</v>
      </c>
      <c r="N22" s="31">
        <f t="shared" si="0"/>
        <v>48</v>
      </c>
      <c r="O22" s="136">
        <v>60</v>
      </c>
      <c r="P22" s="31">
        <f>N22*O22</f>
        <v>2880</v>
      </c>
    </row>
    <row r="23" spans="1:17" ht="21.75" customHeight="1" x14ac:dyDescent="0.25">
      <c r="A23" s="176"/>
      <c r="B23" s="171"/>
      <c r="C23" s="6" t="s">
        <v>6</v>
      </c>
      <c r="D23" s="94" t="s">
        <v>57</v>
      </c>
      <c r="E23" s="30">
        <v>8</v>
      </c>
      <c r="F23" s="110">
        <v>10</v>
      </c>
      <c r="G23" s="30">
        <v>0</v>
      </c>
      <c r="H23" s="30">
        <v>4</v>
      </c>
      <c r="I23" s="30">
        <v>4</v>
      </c>
      <c r="J23" s="30">
        <v>4</v>
      </c>
      <c r="K23" s="30">
        <v>8</v>
      </c>
      <c r="L23" s="30">
        <v>6</v>
      </c>
      <c r="M23" s="30">
        <v>6</v>
      </c>
      <c r="N23" s="31">
        <f t="shared" si="0"/>
        <v>50</v>
      </c>
      <c r="O23" s="136">
        <v>30</v>
      </c>
      <c r="P23" s="31">
        <f t="shared" si="1"/>
        <v>1500</v>
      </c>
    </row>
    <row r="24" spans="1:17" ht="21.75" customHeight="1" x14ac:dyDescent="0.25">
      <c r="A24" s="176"/>
      <c r="B24" s="171"/>
      <c r="C24" s="8" t="s">
        <v>31</v>
      </c>
      <c r="D24" s="94" t="s">
        <v>57</v>
      </c>
      <c r="E24" s="30">
        <v>8</v>
      </c>
      <c r="F24" s="110">
        <v>10</v>
      </c>
      <c r="G24" s="30">
        <v>2</v>
      </c>
      <c r="H24" s="30">
        <v>4</v>
      </c>
      <c r="I24" s="30">
        <v>6</v>
      </c>
      <c r="J24" s="30">
        <v>4</v>
      </c>
      <c r="K24" s="30">
        <v>8</v>
      </c>
      <c r="L24" s="30">
        <v>6</v>
      </c>
      <c r="M24" s="30">
        <v>6</v>
      </c>
      <c r="N24" s="31">
        <f t="shared" si="0"/>
        <v>54</v>
      </c>
      <c r="O24" s="137">
        <v>50</v>
      </c>
      <c r="P24" s="31">
        <f t="shared" si="1"/>
        <v>2700</v>
      </c>
    </row>
    <row r="25" spans="1:17" ht="21.75" customHeight="1" x14ac:dyDescent="0.25">
      <c r="A25" s="177"/>
      <c r="B25" s="189"/>
      <c r="C25" s="6" t="s">
        <v>7</v>
      </c>
      <c r="D25" s="94" t="s">
        <v>57</v>
      </c>
      <c r="E25" s="30">
        <v>16</v>
      </c>
      <c r="F25" s="110">
        <v>20</v>
      </c>
      <c r="G25" s="30">
        <v>1</v>
      </c>
      <c r="H25" s="30">
        <v>8</v>
      </c>
      <c r="I25" s="30">
        <v>8</v>
      </c>
      <c r="J25" s="30">
        <v>8</v>
      </c>
      <c r="K25" s="30">
        <v>16</v>
      </c>
      <c r="L25" s="30">
        <v>12</v>
      </c>
      <c r="M25" s="30">
        <v>12</v>
      </c>
      <c r="N25" s="31">
        <f t="shared" si="0"/>
        <v>101</v>
      </c>
      <c r="O25" s="137">
        <v>30</v>
      </c>
      <c r="P25" s="31">
        <f t="shared" si="1"/>
        <v>3030</v>
      </c>
    </row>
    <row r="26" spans="1:17" ht="63" x14ac:dyDescent="0.25">
      <c r="A26" s="4">
        <v>5</v>
      </c>
      <c r="B26" s="45" t="s">
        <v>120</v>
      </c>
      <c r="C26" s="21" t="s">
        <v>111</v>
      </c>
      <c r="D26" s="102" t="s">
        <v>85</v>
      </c>
      <c r="E26" s="34">
        <v>2</v>
      </c>
      <c r="F26" s="34">
        <v>2</v>
      </c>
      <c r="G26" s="34">
        <v>2</v>
      </c>
      <c r="H26" s="34">
        <v>2</v>
      </c>
      <c r="I26" s="34">
        <v>2</v>
      </c>
      <c r="J26" s="34">
        <v>2</v>
      </c>
      <c r="K26" s="34">
        <v>2</v>
      </c>
      <c r="L26" s="34">
        <v>2</v>
      </c>
      <c r="M26" s="34">
        <v>2</v>
      </c>
      <c r="N26" s="34">
        <v>18</v>
      </c>
      <c r="O26" s="136">
        <v>1056</v>
      </c>
      <c r="P26" s="31">
        <f t="shared" si="1"/>
        <v>19008</v>
      </c>
    </row>
    <row r="27" spans="1:17" s="17" customFormat="1" ht="21.75" customHeight="1" x14ac:dyDescent="0.25">
      <c r="A27" s="4"/>
      <c r="B27" s="30"/>
      <c r="C27" s="185" t="s">
        <v>50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7"/>
      <c r="P27" s="142">
        <f>SUM(P7:P26)</f>
        <v>325342</v>
      </c>
    </row>
    <row r="28" spans="1:17" x14ac:dyDescent="0.25">
      <c r="C28" s="75" t="s">
        <v>84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39"/>
      <c r="P28" s="139"/>
    </row>
  </sheetData>
  <mergeCells count="19">
    <mergeCell ref="C27:O27"/>
    <mergeCell ref="O1:P1"/>
    <mergeCell ref="A22:A25"/>
    <mergeCell ref="B22:B25"/>
    <mergeCell ref="A11:A18"/>
    <mergeCell ref="B11:B18"/>
    <mergeCell ref="B2:O2"/>
    <mergeCell ref="B3:P3"/>
    <mergeCell ref="A7:A10"/>
    <mergeCell ref="B7:B10"/>
    <mergeCell ref="E5:M5"/>
    <mergeCell ref="N5:N6"/>
    <mergeCell ref="A19:A21"/>
    <mergeCell ref="B19:B21"/>
    <mergeCell ref="O5:O6"/>
    <mergeCell ref="P5:P6"/>
    <mergeCell ref="C5:C6"/>
    <mergeCell ref="B5:B6"/>
    <mergeCell ref="A5:A6"/>
  </mergeCells>
  <pageMargins left="0.2" right="0.2" top="0.5" bottom="0.5" header="0.3" footer="0.05"/>
  <pageSetup paperSize="9" orientation="landscape" r:id="rId1"/>
  <headerFooter>
    <oddFooter>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B2" sqref="B2:O2"/>
    </sheetView>
  </sheetViews>
  <sheetFormatPr defaultColWidth="9" defaultRowHeight="18.75" x14ac:dyDescent="0.3"/>
  <cols>
    <col min="1" max="1" width="3.875" style="26" customWidth="1"/>
    <col min="2" max="2" width="10.25" style="23" customWidth="1"/>
    <col min="3" max="3" width="18.875" style="25" customWidth="1"/>
    <col min="4" max="4" width="5.625" style="24" customWidth="1"/>
    <col min="5" max="5" width="9.125" style="23" customWidth="1"/>
    <col min="6" max="6" width="8.5" style="23" customWidth="1"/>
    <col min="7" max="7" width="7.625" style="23" customWidth="1"/>
    <col min="8" max="8" width="6.625" style="23" customWidth="1"/>
    <col min="9" max="9" width="7.625" style="23" customWidth="1"/>
    <col min="10" max="13" width="6.625" style="23" customWidth="1"/>
    <col min="14" max="14" width="8" style="23" customWidth="1"/>
    <col min="15" max="16384" width="9" style="23"/>
  </cols>
  <sheetData>
    <row r="1" spans="1:16" x14ac:dyDescent="0.3">
      <c r="A1"/>
      <c r="B1" s="36"/>
      <c r="C1" s="2"/>
      <c r="D1" s="42"/>
      <c r="E1" s="17"/>
      <c r="F1" s="17"/>
      <c r="G1" s="17"/>
      <c r="H1" s="17"/>
      <c r="I1" s="17"/>
      <c r="J1" s="17"/>
      <c r="K1" s="17"/>
      <c r="L1" s="17"/>
      <c r="M1" s="188" t="s">
        <v>109</v>
      </c>
      <c r="N1" s="188"/>
      <c r="O1" s="188"/>
    </row>
    <row r="2" spans="1:16" s="29" customFormat="1" x14ac:dyDescent="0.3">
      <c r="A2"/>
      <c r="B2" s="154" t="s">
        <v>129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6" s="29" customFormat="1" x14ac:dyDescent="0.3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6" x14ac:dyDescent="0.3">
      <c r="A4"/>
      <c r="B4" s="36"/>
      <c r="C4" s="2"/>
      <c r="D4" s="42"/>
      <c r="E4" s="17"/>
      <c r="F4" s="17"/>
      <c r="G4" s="17"/>
      <c r="H4" s="17"/>
      <c r="I4" s="17"/>
      <c r="J4" s="17"/>
      <c r="K4" s="17"/>
      <c r="L4" s="17"/>
      <c r="N4" s="76" t="s">
        <v>29</v>
      </c>
      <c r="O4" s="76"/>
    </row>
    <row r="5" spans="1:16" ht="18.75" customHeight="1" x14ac:dyDescent="0.3">
      <c r="A5" s="165" t="s">
        <v>0</v>
      </c>
      <c r="B5" s="152" t="s">
        <v>107</v>
      </c>
      <c r="C5" s="165" t="s">
        <v>54</v>
      </c>
      <c r="D5" s="165" t="s">
        <v>53</v>
      </c>
      <c r="E5" s="152" t="s">
        <v>108</v>
      </c>
      <c r="F5" s="194" t="s">
        <v>103</v>
      </c>
      <c r="G5" s="194"/>
      <c r="H5" s="194"/>
      <c r="I5" s="194"/>
      <c r="J5" s="194"/>
      <c r="K5" s="194"/>
      <c r="L5" s="194"/>
      <c r="M5" s="152" t="s">
        <v>102</v>
      </c>
      <c r="N5" s="195" t="s">
        <v>51</v>
      </c>
      <c r="O5" s="152" t="s">
        <v>52</v>
      </c>
    </row>
    <row r="6" spans="1:16" s="28" customFormat="1" ht="36.75" customHeight="1" x14ac:dyDescent="0.25">
      <c r="A6" s="165"/>
      <c r="B6" s="152"/>
      <c r="C6" s="165"/>
      <c r="D6" s="165"/>
      <c r="E6" s="152"/>
      <c r="F6" s="66" t="s">
        <v>22</v>
      </c>
      <c r="G6" s="66" t="s">
        <v>24</v>
      </c>
      <c r="H6" s="66" t="s">
        <v>104</v>
      </c>
      <c r="I6" s="67" t="s">
        <v>105</v>
      </c>
      <c r="J6" s="66" t="s">
        <v>18</v>
      </c>
      <c r="K6" s="66" t="s">
        <v>106</v>
      </c>
      <c r="L6" s="66" t="s">
        <v>16</v>
      </c>
      <c r="M6" s="152"/>
      <c r="N6" s="195"/>
      <c r="O6" s="152"/>
    </row>
    <row r="7" spans="1:16" s="27" customFormat="1" x14ac:dyDescent="0.3">
      <c r="A7" s="175">
        <v>1</v>
      </c>
      <c r="B7" s="170" t="s">
        <v>25</v>
      </c>
      <c r="C7" s="41" t="s">
        <v>1</v>
      </c>
      <c r="D7" s="4" t="s">
        <v>56</v>
      </c>
      <c r="E7" s="30">
        <v>32</v>
      </c>
      <c r="F7" s="30">
        <v>30</v>
      </c>
      <c r="G7" s="30">
        <v>16</v>
      </c>
      <c r="H7" s="30">
        <v>18</v>
      </c>
      <c r="I7" s="30">
        <v>45</v>
      </c>
      <c r="J7" s="30">
        <v>5</v>
      </c>
      <c r="K7" s="30">
        <v>10</v>
      </c>
      <c r="L7" s="30">
        <v>28</v>
      </c>
      <c r="M7" s="31">
        <f t="shared" ref="M7:M15" si="0">SUM(E7:L7)</f>
        <v>184</v>
      </c>
      <c r="N7" s="135">
        <v>15</v>
      </c>
      <c r="O7" s="31">
        <f>M7*N7</f>
        <v>2760</v>
      </c>
    </row>
    <row r="8" spans="1:16" ht="47.25" x14ac:dyDescent="0.3">
      <c r="A8" s="176"/>
      <c r="B8" s="171"/>
      <c r="C8" s="40" t="s">
        <v>28</v>
      </c>
      <c r="D8" s="4" t="s">
        <v>56</v>
      </c>
      <c r="E8" s="30">
        <v>22</v>
      </c>
      <c r="F8" s="30">
        <v>20</v>
      </c>
      <c r="G8" s="30">
        <v>15</v>
      </c>
      <c r="H8" s="30">
        <v>12</v>
      </c>
      <c r="I8" s="30">
        <v>45</v>
      </c>
      <c r="J8" s="30">
        <v>16</v>
      </c>
      <c r="K8" s="30">
        <v>15</v>
      </c>
      <c r="L8" s="30">
        <v>22</v>
      </c>
      <c r="M8" s="31">
        <f t="shared" si="0"/>
        <v>167</v>
      </c>
      <c r="N8" s="135">
        <v>43</v>
      </c>
      <c r="O8" s="31">
        <f t="shared" ref="O8:O15" si="1">M8*N8</f>
        <v>7181</v>
      </c>
    </row>
    <row r="9" spans="1:16" x14ac:dyDescent="0.3">
      <c r="A9" s="176"/>
      <c r="B9" s="171"/>
      <c r="C9" s="41" t="s">
        <v>2</v>
      </c>
      <c r="D9" s="4" t="s">
        <v>57</v>
      </c>
      <c r="E9" s="30">
        <v>17</v>
      </c>
      <c r="F9" s="30">
        <v>10</v>
      </c>
      <c r="G9" s="30">
        <v>10</v>
      </c>
      <c r="H9" s="30">
        <v>0</v>
      </c>
      <c r="I9" s="30">
        <v>30</v>
      </c>
      <c r="J9" s="30">
        <v>14</v>
      </c>
      <c r="K9" s="30">
        <v>20</v>
      </c>
      <c r="L9" s="30">
        <v>15</v>
      </c>
      <c r="M9" s="31">
        <f t="shared" si="0"/>
        <v>116</v>
      </c>
      <c r="N9" s="136">
        <v>3</v>
      </c>
      <c r="O9" s="31">
        <f t="shared" si="1"/>
        <v>348</v>
      </c>
    </row>
    <row r="10" spans="1:16" x14ac:dyDescent="0.3">
      <c r="A10" s="176"/>
      <c r="B10" s="171"/>
      <c r="C10" s="113" t="s">
        <v>71</v>
      </c>
      <c r="D10" s="4" t="s">
        <v>57</v>
      </c>
      <c r="E10" s="30">
        <v>150</v>
      </c>
      <c r="F10" s="30">
        <v>144</v>
      </c>
      <c r="G10" s="30">
        <v>135</v>
      </c>
      <c r="H10" s="30">
        <v>100</v>
      </c>
      <c r="I10" s="30">
        <v>300</v>
      </c>
      <c r="J10" s="30">
        <v>230</v>
      </c>
      <c r="K10" s="30">
        <v>120</v>
      </c>
      <c r="L10" s="30">
        <v>245</v>
      </c>
      <c r="M10" s="31">
        <f t="shared" si="0"/>
        <v>1424</v>
      </c>
      <c r="N10" s="136">
        <v>3</v>
      </c>
      <c r="O10" s="31">
        <f t="shared" si="1"/>
        <v>4272</v>
      </c>
    </row>
    <row r="11" spans="1:16" customFormat="1" ht="15.75" x14ac:dyDescent="0.25">
      <c r="A11" s="175">
        <v>2</v>
      </c>
      <c r="B11" s="170" t="s">
        <v>27</v>
      </c>
      <c r="C11" s="93" t="s">
        <v>117</v>
      </c>
      <c r="D11" s="94" t="s">
        <v>57</v>
      </c>
      <c r="E11" s="30">
        <v>0</v>
      </c>
      <c r="F11" s="30">
        <v>1</v>
      </c>
      <c r="G11" s="30">
        <v>1</v>
      </c>
      <c r="H11" s="30">
        <v>1</v>
      </c>
      <c r="I11" s="30">
        <v>1</v>
      </c>
      <c r="J11" s="30">
        <v>1</v>
      </c>
      <c r="K11" s="30">
        <v>1</v>
      </c>
      <c r="L11" s="30">
        <v>1</v>
      </c>
      <c r="M11" s="31">
        <f t="shared" si="0"/>
        <v>7</v>
      </c>
      <c r="N11" s="143">
        <v>600</v>
      </c>
      <c r="O11" s="31">
        <f t="shared" si="1"/>
        <v>4200</v>
      </c>
    </row>
    <row r="12" spans="1:16" customFormat="1" ht="15.75" x14ac:dyDescent="0.25">
      <c r="A12" s="176"/>
      <c r="B12" s="172"/>
      <c r="C12" s="93" t="s">
        <v>118</v>
      </c>
      <c r="D12" s="94" t="s">
        <v>57</v>
      </c>
      <c r="E12" s="30">
        <v>0</v>
      </c>
      <c r="F12" s="30">
        <v>1</v>
      </c>
      <c r="G12" s="30">
        <v>1</v>
      </c>
      <c r="H12" s="30">
        <v>1</v>
      </c>
      <c r="I12" s="30">
        <v>1</v>
      </c>
      <c r="J12" s="30">
        <v>1</v>
      </c>
      <c r="K12" s="30">
        <v>1</v>
      </c>
      <c r="L12" s="30">
        <v>1</v>
      </c>
      <c r="M12" s="31">
        <f t="shared" si="0"/>
        <v>7</v>
      </c>
      <c r="N12" s="143">
        <v>600</v>
      </c>
      <c r="O12" s="31">
        <f t="shared" si="1"/>
        <v>4200</v>
      </c>
    </row>
    <row r="13" spans="1:16" customFormat="1" ht="15.75" x14ac:dyDescent="0.25">
      <c r="A13" s="176"/>
      <c r="B13" s="172"/>
      <c r="C13" s="93" t="s">
        <v>119</v>
      </c>
      <c r="D13" s="94" t="s">
        <v>57</v>
      </c>
      <c r="E13" s="30">
        <v>0</v>
      </c>
      <c r="F13" s="30">
        <v>1</v>
      </c>
      <c r="G13" s="30">
        <v>1</v>
      </c>
      <c r="H13" s="30">
        <v>1</v>
      </c>
      <c r="I13" s="30">
        <v>1</v>
      </c>
      <c r="J13" s="30">
        <v>1</v>
      </c>
      <c r="K13" s="30">
        <v>1</v>
      </c>
      <c r="L13" s="30">
        <v>1</v>
      </c>
      <c r="M13" s="31">
        <f t="shared" si="0"/>
        <v>7</v>
      </c>
      <c r="N13" s="143">
        <v>600</v>
      </c>
      <c r="O13" s="31">
        <f t="shared" si="1"/>
        <v>4200</v>
      </c>
    </row>
    <row r="14" spans="1:16" x14ac:dyDescent="0.3">
      <c r="A14" s="190"/>
      <c r="B14" s="191"/>
      <c r="C14" s="8" t="s">
        <v>61</v>
      </c>
      <c r="D14" s="4" t="s">
        <v>57</v>
      </c>
      <c r="E14" s="30">
        <v>1</v>
      </c>
      <c r="F14" s="30">
        <v>1</v>
      </c>
      <c r="G14" s="30">
        <v>1</v>
      </c>
      <c r="H14" s="30">
        <v>1</v>
      </c>
      <c r="I14" s="30">
        <v>1</v>
      </c>
      <c r="J14" s="30">
        <v>1</v>
      </c>
      <c r="K14" s="30">
        <v>1</v>
      </c>
      <c r="L14" s="30">
        <v>1</v>
      </c>
      <c r="M14" s="31">
        <f t="shared" si="0"/>
        <v>8</v>
      </c>
      <c r="N14" s="135">
        <v>150</v>
      </c>
      <c r="O14" s="31">
        <f t="shared" si="1"/>
        <v>1200</v>
      </c>
    </row>
    <row r="15" spans="1:16" x14ac:dyDescent="0.3">
      <c r="A15" s="190"/>
      <c r="B15" s="191"/>
      <c r="C15" s="41" t="s">
        <v>62</v>
      </c>
      <c r="D15" s="4" t="s">
        <v>57</v>
      </c>
      <c r="E15" s="30">
        <v>1</v>
      </c>
      <c r="F15" s="30">
        <v>1</v>
      </c>
      <c r="G15" s="30">
        <v>1</v>
      </c>
      <c r="H15" s="30">
        <v>1</v>
      </c>
      <c r="I15" s="30">
        <v>1</v>
      </c>
      <c r="J15" s="30">
        <v>1</v>
      </c>
      <c r="K15" s="30">
        <v>1</v>
      </c>
      <c r="L15" s="30">
        <v>1</v>
      </c>
      <c r="M15" s="31">
        <f t="shared" si="0"/>
        <v>8</v>
      </c>
      <c r="N15" s="144">
        <v>150</v>
      </c>
      <c r="O15" s="31">
        <f t="shared" si="1"/>
        <v>1200</v>
      </c>
    </row>
    <row r="16" spans="1:16" x14ac:dyDescent="0.3">
      <c r="A16" s="39"/>
      <c r="B16" s="40"/>
      <c r="C16" s="63" t="s">
        <v>101</v>
      </c>
      <c r="D16" s="64"/>
      <c r="E16" s="65">
        <v>2227</v>
      </c>
      <c r="F16" s="65">
        <v>3872</v>
      </c>
      <c r="G16" s="65">
        <v>3420</v>
      </c>
      <c r="H16" s="65">
        <v>3186</v>
      </c>
      <c r="I16" s="65">
        <v>5700</v>
      </c>
      <c r="J16" s="65">
        <v>3595</v>
      </c>
      <c r="K16" s="65">
        <v>3315</v>
      </c>
      <c r="L16" s="65">
        <v>4246</v>
      </c>
      <c r="M16" s="65"/>
      <c r="N16" s="114"/>
      <c r="O16" s="65">
        <f>SUM(O7:O15)</f>
        <v>29561</v>
      </c>
      <c r="P16" s="103"/>
    </row>
    <row r="17" spans="3:12" x14ac:dyDescent="0.3">
      <c r="C17" s="75" t="s">
        <v>84</v>
      </c>
    </row>
    <row r="18" spans="3:12" x14ac:dyDescent="0.3">
      <c r="L18" s="115"/>
    </row>
    <row r="19" spans="3:12" x14ac:dyDescent="0.3">
      <c r="L19" s="116"/>
    </row>
  </sheetData>
  <mergeCells count="18">
    <mergeCell ref="M1:O1"/>
    <mergeCell ref="B2:O2"/>
    <mergeCell ref="A3:O3"/>
    <mergeCell ref="E5:E6"/>
    <mergeCell ref="D5:D6"/>
    <mergeCell ref="C5:C6"/>
    <mergeCell ref="B5:B6"/>
    <mergeCell ref="A5:A6"/>
    <mergeCell ref="F5:L5"/>
    <mergeCell ref="M5:M6"/>
    <mergeCell ref="N5:N6"/>
    <mergeCell ref="A11:A13"/>
    <mergeCell ref="B11:B13"/>
    <mergeCell ref="A14:A15"/>
    <mergeCell ref="B14:B15"/>
    <mergeCell ref="O5:O6"/>
    <mergeCell ref="A7:A10"/>
    <mergeCell ref="B7:B10"/>
  </mergeCells>
  <pageMargins left="0.95" right="0.45" top="0.5" bottom="0.5" header="0.3" footer="0.05"/>
  <pageSetup paperSize="9" orientation="landscape" r:id="rId1"/>
  <headerFooter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0"/>
  <sheetViews>
    <sheetView workbookViewId="0">
      <selection activeCell="E9" sqref="E9"/>
    </sheetView>
  </sheetViews>
  <sheetFormatPr defaultColWidth="12.625" defaultRowHeight="15.75" x14ac:dyDescent="0.25"/>
  <cols>
    <col min="1" max="1" width="5.875" style="46" customWidth="1"/>
    <col min="2" max="2" width="25.375" style="47" customWidth="1"/>
    <col min="3" max="5" width="14.625" style="47" customWidth="1"/>
    <col min="6" max="8" width="14.625" style="46" customWidth="1"/>
    <col min="9" max="9" width="11.75" style="46" bestFit="1" customWidth="1"/>
    <col min="10" max="18" width="7" style="46" customWidth="1"/>
    <col min="19" max="248" width="12.625" style="46"/>
    <col min="249" max="249" width="6.125" style="46" customWidth="1"/>
    <col min="250" max="250" width="21.75" style="46" customWidth="1"/>
    <col min="251" max="251" width="9.25" style="46" customWidth="1"/>
    <col min="252" max="252" width="11.75" style="46" customWidth="1"/>
    <col min="253" max="253" width="12" style="46" customWidth="1"/>
    <col min="254" max="254" width="11" style="46" customWidth="1"/>
    <col min="255" max="255" width="8.375" style="46" customWidth="1"/>
    <col min="256" max="256" width="7.375" style="46" customWidth="1"/>
    <col min="257" max="257" width="9.75" style="46" customWidth="1"/>
    <col min="258" max="258" width="9.125" style="46" customWidth="1"/>
    <col min="259" max="259" width="11.875" style="46" customWidth="1"/>
    <col min="260" max="260" width="7.125" style="46" customWidth="1"/>
    <col min="261" max="261" width="9.75" style="46" customWidth="1"/>
    <col min="262" max="274" width="7" style="46" customWidth="1"/>
    <col min="275" max="504" width="12.625" style="46"/>
    <col min="505" max="505" width="6.125" style="46" customWidth="1"/>
    <col min="506" max="506" width="21.75" style="46" customWidth="1"/>
    <col min="507" max="507" width="9.25" style="46" customWidth="1"/>
    <col min="508" max="508" width="11.75" style="46" customWidth="1"/>
    <col min="509" max="509" width="12" style="46" customWidth="1"/>
    <col min="510" max="510" width="11" style="46" customWidth="1"/>
    <col min="511" max="511" width="8.375" style="46" customWidth="1"/>
    <col min="512" max="512" width="7.375" style="46" customWidth="1"/>
    <col min="513" max="513" width="9.75" style="46" customWidth="1"/>
    <col min="514" max="514" width="9.125" style="46" customWidth="1"/>
    <col min="515" max="515" width="11.875" style="46" customWidth="1"/>
    <col min="516" max="516" width="7.125" style="46" customWidth="1"/>
    <col min="517" max="517" width="9.75" style="46" customWidth="1"/>
    <col min="518" max="530" width="7" style="46" customWidth="1"/>
    <col min="531" max="760" width="12.625" style="46"/>
    <col min="761" max="761" width="6.125" style="46" customWidth="1"/>
    <col min="762" max="762" width="21.75" style="46" customWidth="1"/>
    <col min="763" max="763" width="9.25" style="46" customWidth="1"/>
    <col min="764" max="764" width="11.75" style="46" customWidth="1"/>
    <col min="765" max="765" width="12" style="46" customWidth="1"/>
    <col min="766" max="766" width="11" style="46" customWidth="1"/>
    <col min="767" max="767" width="8.375" style="46" customWidth="1"/>
    <col min="768" max="768" width="7.375" style="46" customWidth="1"/>
    <col min="769" max="769" width="9.75" style="46" customWidth="1"/>
    <col min="770" max="770" width="9.125" style="46" customWidth="1"/>
    <col min="771" max="771" width="11.875" style="46" customWidth="1"/>
    <col min="772" max="772" width="7.125" style="46" customWidth="1"/>
    <col min="773" max="773" width="9.75" style="46" customWidth="1"/>
    <col min="774" max="786" width="7" style="46" customWidth="1"/>
    <col min="787" max="1016" width="12.625" style="46"/>
    <col min="1017" max="1017" width="6.125" style="46" customWidth="1"/>
    <col min="1018" max="1018" width="21.75" style="46" customWidth="1"/>
    <col min="1019" max="1019" width="9.25" style="46" customWidth="1"/>
    <col min="1020" max="1020" width="11.75" style="46" customWidth="1"/>
    <col min="1021" max="1021" width="12" style="46" customWidth="1"/>
    <col min="1022" max="1022" width="11" style="46" customWidth="1"/>
    <col min="1023" max="1023" width="8.375" style="46" customWidth="1"/>
    <col min="1024" max="1024" width="7.375" style="46" customWidth="1"/>
    <col min="1025" max="1025" width="9.75" style="46" customWidth="1"/>
    <col min="1026" max="1026" width="9.125" style="46" customWidth="1"/>
    <col min="1027" max="1027" width="11.875" style="46" customWidth="1"/>
    <col min="1028" max="1028" width="7.125" style="46" customWidth="1"/>
    <col min="1029" max="1029" width="9.75" style="46" customWidth="1"/>
    <col min="1030" max="1042" width="7" style="46" customWidth="1"/>
    <col min="1043" max="1272" width="12.625" style="46"/>
    <col min="1273" max="1273" width="6.125" style="46" customWidth="1"/>
    <col min="1274" max="1274" width="21.75" style="46" customWidth="1"/>
    <col min="1275" max="1275" width="9.25" style="46" customWidth="1"/>
    <col min="1276" max="1276" width="11.75" style="46" customWidth="1"/>
    <col min="1277" max="1277" width="12" style="46" customWidth="1"/>
    <col min="1278" max="1278" width="11" style="46" customWidth="1"/>
    <col min="1279" max="1279" width="8.375" style="46" customWidth="1"/>
    <col min="1280" max="1280" width="7.375" style="46" customWidth="1"/>
    <col min="1281" max="1281" width="9.75" style="46" customWidth="1"/>
    <col min="1282" max="1282" width="9.125" style="46" customWidth="1"/>
    <col min="1283" max="1283" width="11.875" style="46" customWidth="1"/>
    <col min="1284" max="1284" width="7.125" style="46" customWidth="1"/>
    <col min="1285" max="1285" width="9.75" style="46" customWidth="1"/>
    <col min="1286" max="1298" width="7" style="46" customWidth="1"/>
    <col min="1299" max="1528" width="12.625" style="46"/>
    <col min="1529" max="1529" width="6.125" style="46" customWidth="1"/>
    <col min="1530" max="1530" width="21.75" style="46" customWidth="1"/>
    <col min="1531" max="1531" width="9.25" style="46" customWidth="1"/>
    <col min="1532" max="1532" width="11.75" style="46" customWidth="1"/>
    <col min="1533" max="1533" width="12" style="46" customWidth="1"/>
    <col min="1534" max="1534" width="11" style="46" customWidth="1"/>
    <col min="1535" max="1535" width="8.375" style="46" customWidth="1"/>
    <col min="1536" max="1536" width="7.375" style="46" customWidth="1"/>
    <col min="1537" max="1537" width="9.75" style="46" customWidth="1"/>
    <col min="1538" max="1538" width="9.125" style="46" customWidth="1"/>
    <col min="1539" max="1539" width="11.875" style="46" customWidth="1"/>
    <col min="1540" max="1540" width="7.125" style="46" customWidth="1"/>
    <col min="1541" max="1541" width="9.75" style="46" customWidth="1"/>
    <col min="1542" max="1554" width="7" style="46" customWidth="1"/>
    <col min="1555" max="1784" width="12.625" style="46"/>
    <col min="1785" max="1785" width="6.125" style="46" customWidth="1"/>
    <col min="1786" max="1786" width="21.75" style="46" customWidth="1"/>
    <col min="1787" max="1787" width="9.25" style="46" customWidth="1"/>
    <col min="1788" max="1788" width="11.75" style="46" customWidth="1"/>
    <col min="1789" max="1789" width="12" style="46" customWidth="1"/>
    <col min="1790" max="1790" width="11" style="46" customWidth="1"/>
    <col min="1791" max="1791" width="8.375" style="46" customWidth="1"/>
    <col min="1792" max="1792" width="7.375" style="46" customWidth="1"/>
    <col min="1793" max="1793" width="9.75" style="46" customWidth="1"/>
    <col min="1794" max="1794" width="9.125" style="46" customWidth="1"/>
    <col min="1795" max="1795" width="11.875" style="46" customWidth="1"/>
    <col min="1796" max="1796" width="7.125" style="46" customWidth="1"/>
    <col min="1797" max="1797" width="9.75" style="46" customWidth="1"/>
    <col min="1798" max="1810" width="7" style="46" customWidth="1"/>
    <col min="1811" max="2040" width="12.625" style="46"/>
    <col min="2041" max="2041" width="6.125" style="46" customWidth="1"/>
    <col min="2042" max="2042" width="21.75" style="46" customWidth="1"/>
    <col min="2043" max="2043" width="9.25" style="46" customWidth="1"/>
    <col min="2044" max="2044" width="11.75" style="46" customWidth="1"/>
    <col min="2045" max="2045" width="12" style="46" customWidth="1"/>
    <col min="2046" max="2046" width="11" style="46" customWidth="1"/>
    <col min="2047" max="2047" width="8.375" style="46" customWidth="1"/>
    <col min="2048" max="2048" width="7.375" style="46" customWidth="1"/>
    <col min="2049" max="2049" width="9.75" style="46" customWidth="1"/>
    <col min="2050" max="2050" width="9.125" style="46" customWidth="1"/>
    <col min="2051" max="2051" width="11.875" style="46" customWidth="1"/>
    <col min="2052" max="2052" width="7.125" style="46" customWidth="1"/>
    <col min="2053" max="2053" width="9.75" style="46" customWidth="1"/>
    <col min="2054" max="2066" width="7" style="46" customWidth="1"/>
    <col min="2067" max="2296" width="12.625" style="46"/>
    <col min="2297" max="2297" width="6.125" style="46" customWidth="1"/>
    <col min="2298" max="2298" width="21.75" style="46" customWidth="1"/>
    <col min="2299" max="2299" width="9.25" style="46" customWidth="1"/>
    <col min="2300" max="2300" width="11.75" style="46" customWidth="1"/>
    <col min="2301" max="2301" width="12" style="46" customWidth="1"/>
    <col min="2302" max="2302" width="11" style="46" customWidth="1"/>
    <col min="2303" max="2303" width="8.375" style="46" customWidth="1"/>
    <col min="2304" max="2304" width="7.375" style="46" customWidth="1"/>
    <col min="2305" max="2305" width="9.75" style="46" customWidth="1"/>
    <col min="2306" max="2306" width="9.125" style="46" customWidth="1"/>
    <col min="2307" max="2307" width="11.875" style="46" customWidth="1"/>
    <col min="2308" max="2308" width="7.125" style="46" customWidth="1"/>
    <col min="2309" max="2309" width="9.75" style="46" customWidth="1"/>
    <col min="2310" max="2322" width="7" style="46" customWidth="1"/>
    <col min="2323" max="2552" width="12.625" style="46"/>
    <col min="2553" max="2553" width="6.125" style="46" customWidth="1"/>
    <col min="2554" max="2554" width="21.75" style="46" customWidth="1"/>
    <col min="2555" max="2555" width="9.25" style="46" customWidth="1"/>
    <col min="2556" max="2556" width="11.75" style="46" customWidth="1"/>
    <col min="2557" max="2557" width="12" style="46" customWidth="1"/>
    <col min="2558" max="2558" width="11" style="46" customWidth="1"/>
    <col min="2559" max="2559" width="8.375" style="46" customWidth="1"/>
    <col min="2560" max="2560" width="7.375" style="46" customWidth="1"/>
    <col min="2561" max="2561" width="9.75" style="46" customWidth="1"/>
    <col min="2562" max="2562" width="9.125" style="46" customWidth="1"/>
    <col min="2563" max="2563" width="11.875" style="46" customWidth="1"/>
    <col min="2564" max="2564" width="7.125" style="46" customWidth="1"/>
    <col min="2565" max="2565" width="9.75" style="46" customWidth="1"/>
    <col min="2566" max="2578" width="7" style="46" customWidth="1"/>
    <col min="2579" max="2808" width="12.625" style="46"/>
    <col min="2809" max="2809" width="6.125" style="46" customWidth="1"/>
    <col min="2810" max="2810" width="21.75" style="46" customWidth="1"/>
    <col min="2811" max="2811" width="9.25" style="46" customWidth="1"/>
    <col min="2812" max="2812" width="11.75" style="46" customWidth="1"/>
    <col min="2813" max="2813" width="12" style="46" customWidth="1"/>
    <col min="2814" max="2814" width="11" style="46" customWidth="1"/>
    <col min="2815" max="2815" width="8.375" style="46" customWidth="1"/>
    <col min="2816" max="2816" width="7.375" style="46" customWidth="1"/>
    <col min="2817" max="2817" width="9.75" style="46" customWidth="1"/>
    <col min="2818" max="2818" width="9.125" style="46" customWidth="1"/>
    <col min="2819" max="2819" width="11.875" style="46" customWidth="1"/>
    <col min="2820" max="2820" width="7.125" style="46" customWidth="1"/>
    <col min="2821" max="2821" width="9.75" style="46" customWidth="1"/>
    <col min="2822" max="2834" width="7" style="46" customWidth="1"/>
    <col min="2835" max="3064" width="12.625" style="46"/>
    <col min="3065" max="3065" width="6.125" style="46" customWidth="1"/>
    <col min="3066" max="3066" width="21.75" style="46" customWidth="1"/>
    <col min="3067" max="3067" width="9.25" style="46" customWidth="1"/>
    <col min="3068" max="3068" width="11.75" style="46" customWidth="1"/>
    <col min="3069" max="3069" width="12" style="46" customWidth="1"/>
    <col min="3070" max="3070" width="11" style="46" customWidth="1"/>
    <col min="3071" max="3071" width="8.375" style="46" customWidth="1"/>
    <col min="3072" max="3072" width="7.375" style="46" customWidth="1"/>
    <col min="3073" max="3073" width="9.75" style="46" customWidth="1"/>
    <col min="3074" max="3074" width="9.125" style="46" customWidth="1"/>
    <col min="3075" max="3075" width="11.875" style="46" customWidth="1"/>
    <col min="3076" max="3076" width="7.125" style="46" customWidth="1"/>
    <col min="3077" max="3077" width="9.75" style="46" customWidth="1"/>
    <col min="3078" max="3090" width="7" style="46" customWidth="1"/>
    <col min="3091" max="3320" width="12.625" style="46"/>
    <col min="3321" max="3321" width="6.125" style="46" customWidth="1"/>
    <col min="3322" max="3322" width="21.75" style="46" customWidth="1"/>
    <col min="3323" max="3323" width="9.25" style="46" customWidth="1"/>
    <col min="3324" max="3324" width="11.75" style="46" customWidth="1"/>
    <col min="3325" max="3325" width="12" style="46" customWidth="1"/>
    <col min="3326" max="3326" width="11" style="46" customWidth="1"/>
    <col min="3327" max="3327" width="8.375" style="46" customWidth="1"/>
    <col min="3328" max="3328" width="7.375" style="46" customWidth="1"/>
    <col min="3329" max="3329" width="9.75" style="46" customWidth="1"/>
    <col min="3330" max="3330" width="9.125" style="46" customWidth="1"/>
    <col min="3331" max="3331" width="11.875" style="46" customWidth="1"/>
    <col min="3332" max="3332" width="7.125" style="46" customWidth="1"/>
    <col min="3333" max="3333" width="9.75" style="46" customWidth="1"/>
    <col min="3334" max="3346" width="7" style="46" customWidth="1"/>
    <col min="3347" max="3576" width="12.625" style="46"/>
    <col min="3577" max="3577" width="6.125" style="46" customWidth="1"/>
    <col min="3578" max="3578" width="21.75" style="46" customWidth="1"/>
    <col min="3579" max="3579" width="9.25" style="46" customWidth="1"/>
    <col min="3580" max="3580" width="11.75" style="46" customWidth="1"/>
    <col min="3581" max="3581" width="12" style="46" customWidth="1"/>
    <col min="3582" max="3582" width="11" style="46" customWidth="1"/>
    <col min="3583" max="3583" width="8.375" style="46" customWidth="1"/>
    <col min="3584" max="3584" width="7.375" style="46" customWidth="1"/>
    <col min="3585" max="3585" width="9.75" style="46" customWidth="1"/>
    <col min="3586" max="3586" width="9.125" style="46" customWidth="1"/>
    <col min="3587" max="3587" width="11.875" style="46" customWidth="1"/>
    <col min="3588" max="3588" width="7.125" style="46" customWidth="1"/>
    <col min="3589" max="3589" width="9.75" style="46" customWidth="1"/>
    <col min="3590" max="3602" width="7" style="46" customWidth="1"/>
    <col min="3603" max="3832" width="12.625" style="46"/>
    <col min="3833" max="3833" width="6.125" style="46" customWidth="1"/>
    <col min="3834" max="3834" width="21.75" style="46" customWidth="1"/>
    <col min="3835" max="3835" width="9.25" style="46" customWidth="1"/>
    <col min="3836" max="3836" width="11.75" style="46" customWidth="1"/>
    <col min="3837" max="3837" width="12" style="46" customWidth="1"/>
    <col min="3838" max="3838" width="11" style="46" customWidth="1"/>
    <col min="3839" max="3839" width="8.375" style="46" customWidth="1"/>
    <col min="3840" max="3840" width="7.375" style="46" customWidth="1"/>
    <col min="3841" max="3841" width="9.75" style="46" customWidth="1"/>
    <col min="3842" max="3842" width="9.125" style="46" customWidth="1"/>
    <col min="3843" max="3843" width="11.875" style="46" customWidth="1"/>
    <col min="3844" max="3844" width="7.125" style="46" customWidth="1"/>
    <col min="3845" max="3845" width="9.75" style="46" customWidth="1"/>
    <col min="3846" max="3858" width="7" style="46" customWidth="1"/>
    <col min="3859" max="4088" width="12.625" style="46"/>
    <col min="4089" max="4089" width="6.125" style="46" customWidth="1"/>
    <col min="4090" max="4090" width="21.75" style="46" customWidth="1"/>
    <col min="4091" max="4091" width="9.25" style="46" customWidth="1"/>
    <col min="4092" max="4092" width="11.75" style="46" customWidth="1"/>
    <col min="4093" max="4093" width="12" style="46" customWidth="1"/>
    <col min="4094" max="4094" width="11" style="46" customWidth="1"/>
    <col min="4095" max="4095" width="8.375" style="46" customWidth="1"/>
    <col min="4096" max="4096" width="7.375" style="46" customWidth="1"/>
    <col min="4097" max="4097" width="9.75" style="46" customWidth="1"/>
    <col min="4098" max="4098" width="9.125" style="46" customWidth="1"/>
    <col min="4099" max="4099" width="11.875" style="46" customWidth="1"/>
    <col min="4100" max="4100" width="7.125" style="46" customWidth="1"/>
    <col min="4101" max="4101" width="9.75" style="46" customWidth="1"/>
    <col min="4102" max="4114" width="7" style="46" customWidth="1"/>
    <col min="4115" max="4344" width="12.625" style="46"/>
    <col min="4345" max="4345" width="6.125" style="46" customWidth="1"/>
    <col min="4346" max="4346" width="21.75" style="46" customWidth="1"/>
    <col min="4347" max="4347" width="9.25" style="46" customWidth="1"/>
    <col min="4348" max="4348" width="11.75" style="46" customWidth="1"/>
    <col min="4349" max="4349" width="12" style="46" customWidth="1"/>
    <col min="4350" max="4350" width="11" style="46" customWidth="1"/>
    <col min="4351" max="4351" width="8.375" style="46" customWidth="1"/>
    <col min="4352" max="4352" width="7.375" style="46" customWidth="1"/>
    <col min="4353" max="4353" width="9.75" style="46" customWidth="1"/>
    <col min="4354" max="4354" width="9.125" style="46" customWidth="1"/>
    <col min="4355" max="4355" width="11.875" style="46" customWidth="1"/>
    <col min="4356" max="4356" width="7.125" style="46" customWidth="1"/>
    <col min="4357" max="4357" width="9.75" style="46" customWidth="1"/>
    <col min="4358" max="4370" width="7" style="46" customWidth="1"/>
    <col min="4371" max="4600" width="12.625" style="46"/>
    <col min="4601" max="4601" width="6.125" style="46" customWidth="1"/>
    <col min="4602" max="4602" width="21.75" style="46" customWidth="1"/>
    <col min="4603" max="4603" width="9.25" style="46" customWidth="1"/>
    <col min="4604" max="4604" width="11.75" style="46" customWidth="1"/>
    <col min="4605" max="4605" width="12" style="46" customWidth="1"/>
    <col min="4606" max="4606" width="11" style="46" customWidth="1"/>
    <col min="4607" max="4607" width="8.375" style="46" customWidth="1"/>
    <col min="4608" max="4608" width="7.375" style="46" customWidth="1"/>
    <col min="4609" max="4609" width="9.75" style="46" customWidth="1"/>
    <col min="4610" max="4610" width="9.125" style="46" customWidth="1"/>
    <col min="4611" max="4611" width="11.875" style="46" customWidth="1"/>
    <col min="4612" max="4612" width="7.125" style="46" customWidth="1"/>
    <col min="4613" max="4613" width="9.75" style="46" customWidth="1"/>
    <col min="4614" max="4626" width="7" style="46" customWidth="1"/>
    <col min="4627" max="4856" width="12.625" style="46"/>
    <col min="4857" max="4857" width="6.125" style="46" customWidth="1"/>
    <col min="4858" max="4858" width="21.75" style="46" customWidth="1"/>
    <col min="4859" max="4859" width="9.25" style="46" customWidth="1"/>
    <col min="4860" max="4860" width="11.75" style="46" customWidth="1"/>
    <col min="4861" max="4861" width="12" style="46" customWidth="1"/>
    <col min="4862" max="4862" width="11" style="46" customWidth="1"/>
    <col min="4863" max="4863" width="8.375" style="46" customWidth="1"/>
    <col min="4864" max="4864" width="7.375" style="46" customWidth="1"/>
    <col min="4865" max="4865" width="9.75" style="46" customWidth="1"/>
    <col min="4866" max="4866" width="9.125" style="46" customWidth="1"/>
    <col min="4867" max="4867" width="11.875" style="46" customWidth="1"/>
    <col min="4868" max="4868" width="7.125" style="46" customWidth="1"/>
    <col min="4869" max="4869" width="9.75" style="46" customWidth="1"/>
    <col min="4870" max="4882" width="7" style="46" customWidth="1"/>
    <col min="4883" max="5112" width="12.625" style="46"/>
    <col min="5113" max="5113" width="6.125" style="46" customWidth="1"/>
    <col min="5114" max="5114" width="21.75" style="46" customWidth="1"/>
    <col min="5115" max="5115" width="9.25" style="46" customWidth="1"/>
    <col min="5116" max="5116" width="11.75" style="46" customWidth="1"/>
    <col min="5117" max="5117" width="12" style="46" customWidth="1"/>
    <col min="5118" max="5118" width="11" style="46" customWidth="1"/>
    <col min="5119" max="5119" width="8.375" style="46" customWidth="1"/>
    <col min="5120" max="5120" width="7.375" style="46" customWidth="1"/>
    <col min="5121" max="5121" width="9.75" style="46" customWidth="1"/>
    <col min="5122" max="5122" width="9.125" style="46" customWidth="1"/>
    <col min="5123" max="5123" width="11.875" style="46" customWidth="1"/>
    <col min="5124" max="5124" width="7.125" style="46" customWidth="1"/>
    <col min="5125" max="5125" width="9.75" style="46" customWidth="1"/>
    <col min="5126" max="5138" width="7" style="46" customWidth="1"/>
    <col min="5139" max="5368" width="12.625" style="46"/>
    <col min="5369" max="5369" width="6.125" style="46" customWidth="1"/>
    <col min="5370" max="5370" width="21.75" style="46" customWidth="1"/>
    <col min="5371" max="5371" width="9.25" style="46" customWidth="1"/>
    <col min="5372" max="5372" width="11.75" style="46" customWidth="1"/>
    <col min="5373" max="5373" width="12" style="46" customWidth="1"/>
    <col min="5374" max="5374" width="11" style="46" customWidth="1"/>
    <col min="5375" max="5375" width="8.375" style="46" customWidth="1"/>
    <col min="5376" max="5376" width="7.375" style="46" customWidth="1"/>
    <col min="5377" max="5377" width="9.75" style="46" customWidth="1"/>
    <col min="5378" max="5378" width="9.125" style="46" customWidth="1"/>
    <col min="5379" max="5379" width="11.875" style="46" customWidth="1"/>
    <col min="5380" max="5380" width="7.125" style="46" customWidth="1"/>
    <col min="5381" max="5381" width="9.75" style="46" customWidth="1"/>
    <col min="5382" max="5394" width="7" style="46" customWidth="1"/>
    <col min="5395" max="5624" width="12.625" style="46"/>
    <col min="5625" max="5625" width="6.125" style="46" customWidth="1"/>
    <col min="5626" max="5626" width="21.75" style="46" customWidth="1"/>
    <col min="5627" max="5627" width="9.25" style="46" customWidth="1"/>
    <col min="5628" max="5628" width="11.75" style="46" customWidth="1"/>
    <col min="5629" max="5629" width="12" style="46" customWidth="1"/>
    <col min="5630" max="5630" width="11" style="46" customWidth="1"/>
    <col min="5631" max="5631" width="8.375" style="46" customWidth="1"/>
    <col min="5632" max="5632" width="7.375" style="46" customWidth="1"/>
    <col min="5633" max="5633" width="9.75" style="46" customWidth="1"/>
    <col min="5634" max="5634" width="9.125" style="46" customWidth="1"/>
    <col min="5635" max="5635" width="11.875" style="46" customWidth="1"/>
    <col min="5636" max="5636" width="7.125" style="46" customWidth="1"/>
    <col min="5637" max="5637" width="9.75" style="46" customWidth="1"/>
    <col min="5638" max="5650" width="7" style="46" customWidth="1"/>
    <col min="5651" max="5880" width="12.625" style="46"/>
    <col min="5881" max="5881" width="6.125" style="46" customWidth="1"/>
    <col min="5882" max="5882" width="21.75" style="46" customWidth="1"/>
    <col min="5883" max="5883" width="9.25" style="46" customWidth="1"/>
    <col min="5884" max="5884" width="11.75" style="46" customWidth="1"/>
    <col min="5885" max="5885" width="12" style="46" customWidth="1"/>
    <col min="5886" max="5886" width="11" style="46" customWidth="1"/>
    <col min="5887" max="5887" width="8.375" style="46" customWidth="1"/>
    <col min="5888" max="5888" width="7.375" style="46" customWidth="1"/>
    <col min="5889" max="5889" width="9.75" style="46" customWidth="1"/>
    <col min="5890" max="5890" width="9.125" style="46" customWidth="1"/>
    <col min="5891" max="5891" width="11.875" style="46" customWidth="1"/>
    <col min="5892" max="5892" width="7.125" style="46" customWidth="1"/>
    <col min="5893" max="5893" width="9.75" style="46" customWidth="1"/>
    <col min="5894" max="5906" width="7" style="46" customWidth="1"/>
    <col min="5907" max="6136" width="12.625" style="46"/>
    <col min="6137" max="6137" width="6.125" style="46" customWidth="1"/>
    <col min="6138" max="6138" width="21.75" style="46" customWidth="1"/>
    <col min="6139" max="6139" width="9.25" style="46" customWidth="1"/>
    <col min="6140" max="6140" width="11.75" style="46" customWidth="1"/>
    <col min="6141" max="6141" width="12" style="46" customWidth="1"/>
    <col min="6142" max="6142" width="11" style="46" customWidth="1"/>
    <col min="6143" max="6143" width="8.375" style="46" customWidth="1"/>
    <col min="6144" max="6144" width="7.375" style="46" customWidth="1"/>
    <col min="6145" max="6145" width="9.75" style="46" customWidth="1"/>
    <col min="6146" max="6146" width="9.125" style="46" customWidth="1"/>
    <col min="6147" max="6147" width="11.875" style="46" customWidth="1"/>
    <col min="6148" max="6148" width="7.125" style="46" customWidth="1"/>
    <col min="6149" max="6149" width="9.75" style="46" customWidth="1"/>
    <col min="6150" max="6162" width="7" style="46" customWidth="1"/>
    <col min="6163" max="6392" width="12.625" style="46"/>
    <col min="6393" max="6393" width="6.125" style="46" customWidth="1"/>
    <col min="6394" max="6394" width="21.75" style="46" customWidth="1"/>
    <col min="6395" max="6395" width="9.25" style="46" customWidth="1"/>
    <col min="6396" max="6396" width="11.75" style="46" customWidth="1"/>
    <col min="6397" max="6397" width="12" style="46" customWidth="1"/>
    <col min="6398" max="6398" width="11" style="46" customWidth="1"/>
    <col min="6399" max="6399" width="8.375" style="46" customWidth="1"/>
    <col min="6400" max="6400" width="7.375" style="46" customWidth="1"/>
    <col min="6401" max="6401" width="9.75" style="46" customWidth="1"/>
    <col min="6402" max="6402" width="9.125" style="46" customWidth="1"/>
    <col min="6403" max="6403" width="11.875" style="46" customWidth="1"/>
    <col min="6404" max="6404" width="7.125" style="46" customWidth="1"/>
    <col min="6405" max="6405" width="9.75" style="46" customWidth="1"/>
    <col min="6406" max="6418" width="7" style="46" customWidth="1"/>
    <col min="6419" max="6648" width="12.625" style="46"/>
    <col min="6649" max="6649" width="6.125" style="46" customWidth="1"/>
    <col min="6650" max="6650" width="21.75" style="46" customWidth="1"/>
    <col min="6651" max="6651" width="9.25" style="46" customWidth="1"/>
    <col min="6652" max="6652" width="11.75" style="46" customWidth="1"/>
    <col min="6653" max="6653" width="12" style="46" customWidth="1"/>
    <col min="6654" max="6654" width="11" style="46" customWidth="1"/>
    <col min="6655" max="6655" width="8.375" style="46" customWidth="1"/>
    <col min="6656" max="6656" width="7.375" style="46" customWidth="1"/>
    <col min="6657" max="6657" width="9.75" style="46" customWidth="1"/>
    <col min="6658" max="6658" width="9.125" style="46" customWidth="1"/>
    <col min="6659" max="6659" width="11.875" style="46" customWidth="1"/>
    <col min="6660" max="6660" width="7.125" style="46" customWidth="1"/>
    <col min="6661" max="6661" width="9.75" style="46" customWidth="1"/>
    <col min="6662" max="6674" width="7" style="46" customWidth="1"/>
    <col min="6675" max="6904" width="12.625" style="46"/>
    <col min="6905" max="6905" width="6.125" style="46" customWidth="1"/>
    <col min="6906" max="6906" width="21.75" style="46" customWidth="1"/>
    <col min="6907" max="6907" width="9.25" style="46" customWidth="1"/>
    <col min="6908" max="6908" width="11.75" style="46" customWidth="1"/>
    <col min="6909" max="6909" width="12" style="46" customWidth="1"/>
    <col min="6910" max="6910" width="11" style="46" customWidth="1"/>
    <col min="6911" max="6911" width="8.375" style="46" customWidth="1"/>
    <col min="6912" max="6912" width="7.375" style="46" customWidth="1"/>
    <col min="6913" max="6913" width="9.75" style="46" customWidth="1"/>
    <col min="6914" max="6914" width="9.125" style="46" customWidth="1"/>
    <col min="6915" max="6915" width="11.875" style="46" customWidth="1"/>
    <col min="6916" max="6916" width="7.125" style="46" customWidth="1"/>
    <col min="6917" max="6917" width="9.75" style="46" customWidth="1"/>
    <col min="6918" max="6930" width="7" style="46" customWidth="1"/>
    <col min="6931" max="7160" width="12.625" style="46"/>
    <col min="7161" max="7161" width="6.125" style="46" customWidth="1"/>
    <col min="7162" max="7162" width="21.75" style="46" customWidth="1"/>
    <col min="7163" max="7163" width="9.25" style="46" customWidth="1"/>
    <col min="7164" max="7164" width="11.75" style="46" customWidth="1"/>
    <col min="7165" max="7165" width="12" style="46" customWidth="1"/>
    <col min="7166" max="7166" width="11" style="46" customWidth="1"/>
    <col min="7167" max="7167" width="8.375" style="46" customWidth="1"/>
    <col min="7168" max="7168" width="7.375" style="46" customWidth="1"/>
    <col min="7169" max="7169" width="9.75" style="46" customWidth="1"/>
    <col min="7170" max="7170" width="9.125" style="46" customWidth="1"/>
    <col min="7171" max="7171" width="11.875" style="46" customWidth="1"/>
    <col min="7172" max="7172" width="7.125" style="46" customWidth="1"/>
    <col min="7173" max="7173" width="9.75" style="46" customWidth="1"/>
    <col min="7174" max="7186" width="7" style="46" customWidth="1"/>
    <col min="7187" max="7416" width="12.625" style="46"/>
    <col min="7417" max="7417" width="6.125" style="46" customWidth="1"/>
    <col min="7418" max="7418" width="21.75" style="46" customWidth="1"/>
    <col min="7419" max="7419" width="9.25" style="46" customWidth="1"/>
    <col min="7420" max="7420" width="11.75" style="46" customWidth="1"/>
    <col min="7421" max="7421" width="12" style="46" customWidth="1"/>
    <col min="7422" max="7422" width="11" style="46" customWidth="1"/>
    <col min="7423" max="7423" width="8.375" style="46" customWidth="1"/>
    <col min="7424" max="7424" width="7.375" style="46" customWidth="1"/>
    <col min="7425" max="7425" width="9.75" style="46" customWidth="1"/>
    <col min="7426" max="7426" width="9.125" style="46" customWidth="1"/>
    <col min="7427" max="7427" width="11.875" style="46" customWidth="1"/>
    <col min="7428" max="7428" width="7.125" style="46" customWidth="1"/>
    <col min="7429" max="7429" width="9.75" style="46" customWidth="1"/>
    <col min="7430" max="7442" width="7" style="46" customWidth="1"/>
    <col min="7443" max="7672" width="12.625" style="46"/>
    <col min="7673" max="7673" width="6.125" style="46" customWidth="1"/>
    <col min="7674" max="7674" width="21.75" style="46" customWidth="1"/>
    <col min="7675" max="7675" width="9.25" style="46" customWidth="1"/>
    <col min="7676" max="7676" width="11.75" style="46" customWidth="1"/>
    <col min="7677" max="7677" width="12" style="46" customWidth="1"/>
    <col min="7678" max="7678" width="11" style="46" customWidth="1"/>
    <col min="7679" max="7679" width="8.375" style="46" customWidth="1"/>
    <col min="7680" max="7680" width="7.375" style="46" customWidth="1"/>
    <col min="7681" max="7681" width="9.75" style="46" customWidth="1"/>
    <col min="7682" max="7682" width="9.125" style="46" customWidth="1"/>
    <col min="7683" max="7683" width="11.875" style="46" customWidth="1"/>
    <col min="7684" max="7684" width="7.125" style="46" customWidth="1"/>
    <col min="7685" max="7685" width="9.75" style="46" customWidth="1"/>
    <col min="7686" max="7698" width="7" style="46" customWidth="1"/>
    <col min="7699" max="7928" width="12.625" style="46"/>
    <col min="7929" max="7929" width="6.125" style="46" customWidth="1"/>
    <col min="7930" max="7930" width="21.75" style="46" customWidth="1"/>
    <col min="7931" max="7931" width="9.25" style="46" customWidth="1"/>
    <col min="7932" max="7932" width="11.75" style="46" customWidth="1"/>
    <col min="7933" max="7933" width="12" style="46" customWidth="1"/>
    <col min="7934" max="7934" width="11" style="46" customWidth="1"/>
    <col min="7935" max="7935" width="8.375" style="46" customWidth="1"/>
    <col min="7936" max="7936" width="7.375" style="46" customWidth="1"/>
    <col min="7937" max="7937" width="9.75" style="46" customWidth="1"/>
    <col min="7938" max="7938" width="9.125" style="46" customWidth="1"/>
    <col min="7939" max="7939" width="11.875" style="46" customWidth="1"/>
    <col min="7940" max="7940" width="7.125" style="46" customWidth="1"/>
    <col min="7941" max="7941" width="9.75" style="46" customWidth="1"/>
    <col min="7942" max="7954" width="7" style="46" customWidth="1"/>
    <col min="7955" max="8184" width="12.625" style="46"/>
    <col min="8185" max="8185" width="6.125" style="46" customWidth="1"/>
    <col min="8186" max="8186" width="21.75" style="46" customWidth="1"/>
    <col min="8187" max="8187" width="9.25" style="46" customWidth="1"/>
    <col min="8188" max="8188" width="11.75" style="46" customWidth="1"/>
    <col min="8189" max="8189" width="12" style="46" customWidth="1"/>
    <col min="8190" max="8190" width="11" style="46" customWidth="1"/>
    <col min="8191" max="8191" width="8.375" style="46" customWidth="1"/>
    <col min="8192" max="8192" width="7.375" style="46" customWidth="1"/>
    <col min="8193" max="8193" width="9.75" style="46" customWidth="1"/>
    <col min="8194" max="8194" width="9.125" style="46" customWidth="1"/>
    <col min="8195" max="8195" width="11.875" style="46" customWidth="1"/>
    <col min="8196" max="8196" width="7.125" style="46" customWidth="1"/>
    <col min="8197" max="8197" width="9.75" style="46" customWidth="1"/>
    <col min="8198" max="8210" width="7" style="46" customWidth="1"/>
    <col min="8211" max="8440" width="12.625" style="46"/>
    <col min="8441" max="8441" width="6.125" style="46" customWidth="1"/>
    <col min="8442" max="8442" width="21.75" style="46" customWidth="1"/>
    <col min="8443" max="8443" width="9.25" style="46" customWidth="1"/>
    <col min="8444" max="8444" width="11.75" style="46" customWidth="1"/>
    <col min="8445" max="8445" width="12" style="46" customWidth="1"/>
    <col min="8446" max="8446" width="11" style="46" customWidth="1"/>
    <col min="8447" max="8447" width="8.375" style="46" customWidth="1"/>
    <col min="8448" max="8448" width="7.375" style="46" customWidth="1"/>
    <col min="8449" max="8449" width="9.75" style="46" customWidth="1"/>
    <col min="8450" max="8450" width="9.125" style="46" customWidth="1"/>
    <col min="8451" max="8451" width="11.875" style="46" customWidth="1"/>
    <col min="8452" max="8452" width="7.125" style="46" customWidth="1"/>
    <col min="8453" max="8453" width="9.75" style="46" customWidth="1"/>
    <col min="8454" max="8466" width="7" style="46" customWidth="1"/>
    <col min="8467" max="8696" width="12.625" style="46"/>
    <col min="8697" max="8697" width="6.125" style="46" customWidth="1"/>
    <col min="8698" max="8698" width="21.75" style="46" customWidth="1"/>
    <col min="8699" max="8699" width="9.25" style="46" customWidth="1"/>
    <col min="8700" max="8700" width="11.75" style="46" customWidth="1"/>
    <col min="8701" max="8701" width="12" style="46" customWidth="1"/>
    <col min="8702" max="8702" width="11" style="46" customWidth="1"/>
    <col min="8703" max="8703" width="8.375" style="46" customWidth="1"/>
    <col min="8704" max="8704" width="7.375" style="46" customWidth="1"/>
    <col min="8705" max="8705" width="9.75" style="46" customWidth="1"/>
    <col min="8706" max="8706" width="9.125" style="46" customWidth="1"/>
    <col min="8707" max="8707" width="11.875" style="46" customWidth="1"/>
    <col min="8708" max="8708" width="7.125" style="46" customWidth="1"/>
    <col min="8709" max="8709" width="9.75" style="46" customWidth="1"/>
    <col min="8710" max="8722" width="7" style="46" customWidth="1"/>
    <col min="8723" max="8952" width="12.625" style="46"/>
    <col min="8953" max="8953" width="6.125" style="46" customWidth="1"/>
    <col min="8954" max="8954" width="21.75" style="46" customWidth="1"/>
    <col min="8955" max="8955" width="9.25" style="46" customWidth="1"/>
    <col min="8956" max="8956" width="11.75" style="46" customWidth="1"/>
    <col min="8957" max="8957" width="12" style="46" customWidth="1"/>
    <col min="8958" max="8958" width="11" style="46" customWidth="1"/>
    <col min="8959" max="8959" width="8.375" style="46" customWidth="1"/>
    <col min="8960" max="8960" width="7.375" style="46" customWidth="1"/>
    <col min="8961" max="8961" width="9.75" style="46" customWidth="1"/>
    <col min="8962" max="8962" width="9.125" style="46" customWidth="1"/>
    <col min="8963" max="8963" width="11.875" style="46" customWidth="1"/>
    <col min="8964" max="8964" width="7.125" style="46" customWidth="1"/>
    <col min="8965" max="8965" width="9.75" style="46" customWidth="1"/>
    <col min="8966" max="8978" width="7" style="46" customWidth="1"/>
    <col min="8979" max="9208" width="12.625" style="46"/>
    <col min="9209" max="9209" width="6.125" style="46" customWidth="1"/>
    <col min="9210" max="9210" width="21.75" style="46" customWidth="1"/>
    <col min="9211" max="9211" width="9.25" style="46" customWidth="1"/>
    <col min="9212" max="9212" width="11.75" style="46" customWidth="1"/>
    <col min="9213" max="9213" width="12" style="46" customWidth="1"/>
    <col min="9214" max="9214" width="11" style="46" customWidth="1"/>
    <col min="9215" max="9215" width="8.375" style="46" customWidth="1"/>
    <col min="9216" max="9216" width="7.375" style="46" customWidth="1"/>
    <col min="9217" max="9217" width="9.75" style="46" customWidth="1"/>
    <col min="9218" max="9218" width="9.125" style="46" customWidth="1"/>
    <col min="9219" max="9219" width="11.875" style="46" customWidth="1"/>
    <col min="9220" max="9220" width="7.125" style="46" customWidth="1"/>
    <col min="9221" max="9221" width="9.75" style="46" customWidth="1"/>
    <col min="9222" max="9234" width="7" style="46" customWidth="1"/>
    <col min="9235" max="9464" width="12.625" style="46"/>
    <col min="9465" max="9465" width="6.125" style="46" customWidth="1"/>
    <col min="9466" max="9466" width="21.75" style="46" customWidth="1"/>
    <col min="9467" max="9467" width="9.25" style="46" customWidth="1"/>
    <col min="9468" max="9468" width="11.75" style="46" customWidth="1"/>
    <col min="9469" max="9469" width="12" style="46" customWidth="1"/>
    <col min="9470" max="9470" width="11" style="46" customWidth="1"/>
    <col min="9471" max="9471" width="8.375" style="46" customWidth="1"/>
    <col min="9472" max="9472" width="7.375" style="46" customWidth="1"/>
    <col min="9473" max="9473" width="9.75" style="46" customWidth="1"/>
    <col min="9474" max="9474" width="9.125" style="46" customWidth="1"/>
    <col min="9475" max="9475" width="11.875" style="46" customWidth="1"/>
    <col min="9476" max="9476" width="7.125" style="46" customWidth="1"/>
    <col min="9477" max="9477" width="9.75" style="46" customWidth="1"/>
    <col min="9478" max="9490" width="7" style="46" customWidth="1"/>
    <col min="9491" max="9720" width="12.625" style="46"/>
    <col min="9721" max="9721" width="6.125" style="46" customWidth="1"/>
    <col min="9722" max="9722" width="21.75" style="46" customWidth="1"/>
    <col min="9723" max="9723" width="9.25" style="46" customWidth="1"/>
    <col min="9724" max="9724" width="11.75" style="46" customWidth="1"/>
    <col min="9725" max="9725" width="12" style="46" customWidth="1"/>
    <col min="9726" max="9726" width="11" style="46" customWidth="1"/>
    <col min="9727" max="9727" width="8.375" style="46" customWidth="1"/>
    <col min="9728" max="9728" width="7.375" style="46" customWidth="1"/>
    <col min="9729" max="9729" width="9.75" style="46" customWidth="1"/>
    <col min="9730" max="9730" width="9.125" style="46" customWidth="1"/>
    <col min="9731" max="9731" width="11.875" style="46" customWidth="1"/>
    <col min="9732" max="9732" width="7.125" style="46" customWidth="1"/>
    <col min="9733" max="9733" width="9.75" style="46" customWidth="1"/>
    <col min="9734" max="9746" width="7" style="46" customWidth="1"/>
    <col min="9747" max="9976" width="12.625" style="46"/>
    <col min="9977" max="9977" width="6.125" style="46" customWidth="1"/>
    <col min="9978" max="9978" width="21.75" style="46" customWidth="1"/>
    <col min="9979" max="9979" width="9.25" style="46" customWidth="1"/>
    <col min="9980" max="9980" width="11.75" style="46" customWidth="1"/>
    <col min="9981" max="9981" width="12" style="46" customWidth="1"/>
    <col min="9982" max="9982" width="11" style="46" customWidth="1"/>
    <col min="9983" max="9983" width="8.375" style="46" customWidth="1"/>
    <col min="9984" max="9984" width="7.375" style="46" customWidth="1"/>
    <col min="9985" max="9985" width="9.75" style="46" customWidth="1"/>
    <col min="9986" max="9986" width="9.125" style="46" customWidth="1"/>
    <col min="9987" max="9987" width="11.875" style="46" customWidth="1"/>
    <col min="9988" max="9988" width="7.125" style="46" customWidth="1"/>
    <col min="9989" max="9989" width="9.75" style="46" customWidth="1"/>
    <col min="9990" max="10002" width="7" style="46" customWidth="1"/>
    <col min="10003" max="10232" width="12.625" style="46"/>
    <col min="10233" max="10233" width="6.125" style="46" customWidth="1"/>
    <col min="10234" max="10234" width="21.75" style="46" customWidth="1"/>
    <col min="10235" max="10235" width="9.25" style="46" customWidth="1"/>
    <col min="10236" max="10236" width="11.75" style="46" customWidth="1"/>
    <col min="10237" max="10237" width="12" style="46" customWidth="1"/>
    <col min="10238" max="10238" width="11" style="46" customWidth="1"/>
    <col min="10239" max="10239" width="8.375" style="46" customWidth="1"/>
    <col min="10240" max="10240" width="7.375" style="46" customWidth="1"/>
    <col min="10241" max="10241" width="9.75" style="46" customWidth="1"/>
    <col min="10242" max="10242" width="9.125" style="46" customWidth="1"/>
    <col min="10243" max="10243" width="11.875" style="46" customWidth="1"/>
    <col min="10244" max="10244" width="7.125" style="46" customWidth="1"/>
    <col min="10245" max="10245" width="9.75" style="46" customWidth="1"/>
    <col min="10246" max="10258" width="7" style="46" customWidth="1"/>
    <col min="10259" max="10488" width="12.625" style="46"/>
    <col min="10489" max="10489" width="6.125" style="46" customWidth="1"/>
    <col min="10490" max="10490" width="21.75" style="46" customWidth="1"/>
    <col min="10491" max="10491" width="9.25" style="46" customWidth="1"/>
    <col min="10492" max="10492" width="11.75" style="46" customWidth="1"/>
    <col min="10493" max="10493" width="12" style="46" customWidth="1"/>
    <col min="10494" max="10494" width="11" style="46" customWidth="1"/>
    <col min="10495" max="10495" width="8.375" style="46" customWidth="1"/>
    <col min="10496" max="10496" width="7.375" style="46" customWidth="1"/>
    <col min="10497" max="10497" width="9.75" style="46" customWidth="1"/>
    <col min="10498" max="10498" width="9.125" style="46" customWidth="1"/>
    <col min="10499" max="10499" width="11.875" style="46" customWidth="1"/>
    <col min="10500" max="10500" width="7.125" style="46" customWidth="1"/>
    <col min="10501" max="10501" width="9.75" style="46" customWidth="1"/>
    <col min="10502" max="10514" width="7" style="46" customWidth="1"/>
    <col min="10515" max="10744" width="12.625" style="46"/>
    <col min="10745" max="10745" width="6.125" style="46" customWidth="1"/>
    <col min="10746" max="10746" width="21.75" style="46" customWidth="1"/>
    <col min="10747" max="10747" width="9.25" style="46" customWidth="1"/>
    <col min="10748" max="10748" width="11.75" style="46" customWidth="1"/>
    <col min="10749" max="10749" width="12" style="46" customWidth="1"/>
    <col min="10750" max="10750" width="11" style="46" customWidth="1"/>
    <col min="10751" max="10751" width="8.375" style="46" customWidth="1"/>
    <col min="10752" max="10752" width="7.375" style="46" customWidth="1"/>
    <col min="10753" max="10753" width="9.75" style="46" customWidth="1"/>
    <col min="10754" max="10754" width="9.125" style="46" customWidth="1"/>
    <col min="10755" max="10755" width="11.875" style="46" customWidth="1"/>
    <col min="10756" max="10756" width="7.125" style="46" customWidth="1"/>
    <col min="10757" max="10757" width="9.75" style="46" customWidth="1"/>
    <col min="10758" max="10770" width="7" style="46" customWidth="1"/>
    <col min="10771" max="11000" width="12.625" style="46"/>
    <col min="11001" max="11001" width="6.125" style="46" customWidth="1"/>
    <col min="11002" max="11002" width="21.75" style="46" customWidth="1"/>
    <col min="11003" max="11003" width="9.25" style="46" customWidth="1"/>
    <col min="11004" max="11004" width="11.75" style="46" customWidth="1"/>
    <col min="11005" max="11005" width="12" style="46" customWidth="1"/>
    <col min="11006" max="11006" width="11" style="46" customWidth="1"/>
    <col min="11007" max="11007" width="8.375" style="46" customWidth="1"/>
    <col min="11008" max="11008" width="7.375" style="46" customWidth="1"/>
    <col min="11009" max="11009" width="9.75" style="46" customWidth="1"/>
    <col min="11010" max="11010" width="9.125" style="46" customWidth="1"/>
    <col min="11011" max="11011" width="11.875" style="46" customWidth="1"/>
    <col min="11012" max="11012" width="7.125" style="46" customWidth="1"/>
    <col min="11013" max="11013" width="9.75" style="46" customWidth="1"/>
    <col min="11014" max="11026" width="7" style="46" customWidth="1"/>
    <col min="11027" max="11256" width="12.625" style="46"/>
    <col min="11257" max="11257" width="6.125" style="46" customWidth="1"/>
    <col min="11258" max="11258" width="21.75" style="46" customWidth="1"/>
    <col min="11259" max="11259" width="9.25" style="46" customWidth="1"/>
    <col min="11260" max="11260" width="11.75" style="46" customWidth="1"/>
    <col min="11261" max="11261" width="12" style="46" customWidth="1"/>
    <col min="11262" max="11262" width="11" style="46" customWidth="1"/>
    <col min="11263" max="11263" width="8.375" style="46" customWidth="1"/>
    <col min="11264" max="11264" width="7.375" style="46" customWidth="1"/>
    <col min="11265" max="11265" width="9.75" style="46" customWidth="1"/>
    <col min="11266" max="11266" width="9.125" style="46" customWidth="1"/>
    <col min="11267" max="11267" width="11.875" style="46" customWidth="1"/>
    <col min="11268" max="11268" width="7.125" style="46" customWidth="1"/>
    <col min="11269" max="11269" width="9.75" style="46" customWidth="1"/>
    <col min="11270" max="11282" width="7" style="46" customWidth="1"/>
    <col min="11283" max="11512" width="12.625" style="46"/>
    <col min="11513" max="11513" width="6.125" style="46" customWidth="1"/>
    <col min="11514" max="11514" width="21.75" style="46" customWidth="1"/>
    <col min="11515" max="11515" width="9.25" style="46" customWidth="1"/>
    <col min="11516" max="11516" width="11.75" style="46" customWidth="1"/>
    <col min="11517" max="11517" width="12" style="46" customWidth="1"/>
    <col min="11518" max="11518" width="11" style="46" customWidth="1"/>
    <col min="11519" max="11519" width="8.375" style="46" customWidth="1"/>
    <col min="11520" max="11520" width="7.375" style="46" customWidth="1"/>
    <col min="11521" max="11521" width="9.75" style="46" customWidth="1"/>
    <col min="11522" max="11522" width="9.125" style="46" customWidth="1"/>
    <col min="11523" max="11523" width="11.875" style="46" customWidth="1"/>
    <col min="11524" max="11524" width="7.125" style="46" customWidth="1"/>
    <col min="11525" max="11525" width="9.75" style="46" customWidth="1"/>
    <col min="11526" max="11538" width="7" style="46" customWidth="1"/>
    <col min="11539" max="11768" width="12.625" style="46"/>
    <col min="11769" max="11769" width="6.125" style="46" customWidth="1"/>
    <col min="11770" max="11770" width="21.75" style="46" customWidth="1"/>
    <col min="11771" max="11771" width="9.25" style="46" customWidth="1"/>
    <col min="11772" max="11772" width="11.75" style="46" customWidth="1"/>
    <col min="11773" max="11773" width="12" style="46" customWidth="1"/>
    <col min="11774" max="11774" width="11" style="46" customWidth="1"/>
    <col min="11775" max="11775" width="8.375" style="46" customWidth="1"/>
    <col min="11776" max="11776" width="7.375" style="46" customWidth="1"/>
    <col min="11777" max="11777" width="9.75" style="46" customWidth="1"/>
    <col min="11778" max="11778" width="9.125" style="46" customWidth="1"/>
    <col min="11779" max="11779" width="11.875" style="46" customWidth="1"/>
    <col min="11780" max="11780" width="7.125" style="46" customWidth="1"/>
    <col min="11781" max="11781" width="9.75" style="46" customWidth="1"/>
    <col min="11782" max="11794" width="7" style="46" customWidth="1"/>
    <col min="11795" max="12024" width="12.625" style="46"/>
    <col min="12025" max="12025" width="6.125" style="46" customWidth="1"/>
    <col min="12026" max="12026" width="21.75" style="46" customWidth="1"/>
    <col min="12027" max="12027" width="9.25" style="46" customWidth="1"/>
    <col min="12028" max="12028" width="11.75" style="46" customWidth="1"/>
    <col min="12029" max="12029" width="12" style="46" customWidth="1"/>
    <col min="12030" max="12030" width="11" style="46" customWidth="1"/>
    <col min="12031" max="12031" width="8.375" style="46" customWidth="1"/>
    <col min="12032" max="12032" width="7.375" style="46" customWidth="1"/>
    <col min="12033" max="12033" width="9.75" style="46" customWidth="1"/>
    <col min="12034" max="12034" width="9.125" style="46" customWidth="1"/>
    <col min="12035" max="12035" width="11.875" style="46" customWidth="1"/>
    <col min="12036" max="12036" width="7.125" style="46" customWidth="1"/>
    <col min="12037" max="12037" width="9.75" style="46" customWidth="1"/>
    <col min="12038" max="12050" width="7" style="46" customWidth="1"/>
    <col min="12051" max="12280" width="12.625" style="46"/>
    <col min="12281" max="12281" width="6.125" style="46" customWidth="1"/>
    <col min="12282" max="12282" width="21.75" style="46" customWidth="1"/>
    <col min="12283" max="12283" width="9.25" style="46" customWidth="1"/>
    <col min="12284" max="12284" width="11.75" style="46" customWidth="1"/>
    <col min="12285" max="12285" width="12" style="46" customWidth="1"/>
    <col min="12286" max="12286" width="11" style="46" customWidth="1"/>
    <col min="12287" max="12287" width="8.375" style="46" customWidth="1"/>
    <col min="12288" max="12288" width="7.375" style="46" customWidth="1"/>
    <col min="12289" max="12289" width="9.75" style="46" customWidth="1"/>
    <col min="12290" max="12290" width="9.125" style="46" customWidth="1"/>
    <col min="12291" max="12291" width="11.875" style="46" customWidth="1"/>
    <col min="12292" max="12292" width="7.125" style="46" customWidth="1"/>
    <col min="12293" max="12293" width="9.75" style="46" customWidth="1"/>
    <col min="12294" max="12306" width="7" style="46" customWidth="1"/>
    <col min="12307" max="12536" width="12.625" style="46"/>
    <col min="12537" max="12537" width="6.125" style="46" customWidth="1"/>
    <col min="12538" max="12538" width="21.75" style="46" customWidth="1"/>
    <col min="12539" max="12539" width="9.25" style="46" customWidth="1"/>
    <col min="12540" max="12540" width="11.75" style="46" customWidth="1"/>
    <col min="12541" max="12541" width="12" style="46" customWidth="1"/>
    <col min="12542" max="12542" width="11" style="46" customWidth="1"/>
    <col min="12543" max="12543" width="8.375" style="46" customWidth="1"/>
    <col min="12544" max="12544" width="7.375" style="46" customWidth="1"/>
    <col min="12545" max="12545" width="9.75" style="46" customWidth="1"/>
    <col min="12546" max="12546" width="9.125" style="46" customWidth="1"/>
    <col min="12547" max="12547" width="11.875" style="46" customWidth="1"/>
    <col min="12548" max="12548" width="7.125" style="46" customWidth="1"/>
    <col min="12549" max="12549" width="9.75" style="46" customWidth="1"/>
    <col min="12550" max="12562" width="7" style="46" customWidth="1"/>
    <col min="12563" max="12792" width="12.625" style="46"/>
    <col min="12793" max="12793" width="6.125" style="46" customWidth="1"/>
    <col min="12794" max="12794" width="21.75" style="46" customWidth="1"/>
    <col min="12795" max="12795" width="9.25" style="46" customWidth="1"/>
    <col min="12796" max="12796" width="11.75" style="46" customWidth="1"/>
    <col min="12797" max="12797" width="12" style="46" customWidth="1"/>
    <col min="12798" max="12798" width="11" style="46" customWidth="1"/>
    <col min="12799" max="12799" width="8.375" style="46" customWidth="1"/>
    <col min="12800" max="12800" width="7.375" style="46" customWidth="1"/>
    <col min="12801" max="12801" width="9.75" style="46" customWidth="1"/>
    <col min="12802" max="12802" width="9.125" style="46" customWidth="1"/>
    <col min="12803" max="12803" width="11.875" style="46" customWidth="1"/>
    <col min="12804" max="12804" width="7.125" style="46" customWidth="1"/>
    <col min="12805" max="12805" width="9.75" style="46" customWidth="1"/>
    <col min="12806" max="12818" width="7" style="46" customWidth="1"/>
    <col min="12819" max="13048" width="12.625" style="46"/>
    <col min="13049" max="13049" width="6.125" style="46" customWidth="1"/>
    <col min="13050" max="13050" width="21.75" style="46" customWidth="1"/>
    <col min="13051" max="13051" width="9.25" style="46" customWidth="1"/>
    <col min="13052" max="13052" width="11.75" style="46" customWidth="1"/>
    <col min="13053" max="13053" width="12" style="46" customWidth="1"/>
    <col min="13054" max="13054" width="11" style="46" customWidth="1"/>
    <col min="13055" max="13055" width="8.375" style="46" customWidth="1"/>
    <col min="13056" max="13056" width="7.375" style="46" customWidth="1"/>
    <col min="13057" max="13057" width="9.75" style="46" customWidth="1"/>
    <col min="13058" max="13058" width="9.125" style="46" customWidth="1"/>
    <col min="13059" max="13059" width="11.875" style="46" customWidth="1"/>
    <col min="13060" max="13060" width="7.125" style="46" customWidth="1"/>
    <col min="13061" max="13061" width="9.75" style="46" customWidth="1"/>
    <col min="13062" max="13074" width="7" style="46" customWidth="1"/>
    <col min="13075" max="13304" width="12.625" style="46"/>
    <col min="13305" max="13305" width="6.125" style="46" customWidth="1"/>
    <col min="13306" max="13306" width="21.75" style="46" customWidth="1"/>
    <col min="13307" max="13307" width="9.25" style="46" customWidth="1"/>
    <col min="13308" max="13308" width="11.75" style="46" customWidth="1"/>
    <col min="13309" max="13309" width="12" style="46" customWidth="1"/>
    <col min="13310" max="13310" width="11" style="46" customWidth="1"/>
    <col min="13311" max="13311" width="8.375" style="46" customWidth="1"/>
    <col min="13312" max="13312" width="7.375" style="46" customWidth="1"/>
    <col min="13313" max="13313" width="9.75" style="46" customWidth="1"/>
    <col min="13314" max="13314" width="9.125" style="46" customWidth="1"/>
    <col min="13315" max="13315" width="11.875" style="46" customWidth="1"/>
    <col min="13316" max="13316" width="7.125" style="46" customWidth="1"/>
    <col min="13317" max="13317" width="9.75" style="46" customWidth="1"/>
    <col min="13318" max="13330" width="7" style="46" customWidth="1"/>
    <col min="13331" max="13560" width="12.625" style="46"/>
    <col min="13561" max="13561" width="6.125" style="46" customWidth="1"/>
    <col min="13562" max="13562" width="21.75" style="46" customWidth="1"/>
    <col min="13563" max="13563" width="9.25" style="46" customWidth="1"/>
    <col min="13564" max="13564" width="11.75" style="46" customWidth="1"/>
    <col min="13565" max="13565" width="12" style="46" customWidth="1"/>
    <col min="13566" max="13566" width="11" style="46" customWidth="1"/>
    <col min="13567" max="13567" width="8.375" style="46" customWidth="1"/>
    <col min="13568" max="13568" width="7.375" style="46" customWidth="1"/>
    <col min="13569" max="13569" width="9.75" style="46" customWidth="1"/>
    <col min="13570" max="13570" width="9.125" style="46" customWidth="1"/>
    <col min="13571" max="13571" width="11.875" style="46" customWidth="1"/>
    <col min="13572" max="13572" width="7.125" style="46" customWidth="1"/>
    <col min="13573" max="13573" width="9.75" style="46" customWidth="1"/>
    <col min="13574" max="13586" width="7" style="46" customWidth="1"/>
    <col min="13587" max="13816" width="12.625" style="46"/>
    <col min="13817" max="13817" width="6.125" style="46" customWidth="1"/>
    <col min="13818" max="13818" width="21.75" style="46" customWidth="1"/>
    <col min="13819" max="13819" width="9.25" style="46" customWidth="1"/>
    <col min="13820" max="13820" width="11.75" style="46" customWidth="1"/>
    <col min="13821" max="13821" width="12" style="46" customWidth="1"/>
    <col min="13822" max="13822" width="11" style="46" customWidth="1"/>
    <col min="13823" max="13823" width="8.375" style="46" customWidth="1"/>
    <col min="13824" max="13824" width="7.375" style="46" customWidth="1"/>
    <col min="13825" max="13825" width="9.75" style="46" customWidth="1"/>
    <col min="13826" max="13826" width="9.125" style="46" customWidth="1"/>
    <col min="13827" max="13827" width="11.875" style="46" customWidth="1"/>
    <col min="13828" max="13828" width="7.125" style="46" customWidth="1"/>
    <col min="13829" max="13829" width="9.75" style="46" customWidth="1"/>
    <col min="13830" max="13842" width="7" style="46" customWidth="1"/>
    <col min="13843" max="14072" width="12.625" style="46"/>
    <col min="14073" max="14073" width="6.125" style="46" customWidth="1"/>
    <col min="14074" max="14074" width="21.75" style="46" customWidth="1"/>
    <col min="14075" max="14075" width="9.25" style="46" customWidth="1"/>
    <col min="14076" max="14076" width="11.75" style="46" customWidth="1"/>
    <col min="14077" max="14077" width="12" style="46" customWidth="1"/>
    <col min="14078" max="14078" width="11" style="46" customWidth="1"/>
    <col min="14079" max="14079" width="8.375" style="46" customWidth="1"/>
    <col min="14080" max="14080" width="7.375" style="46" customWidth="1"/>
    <col min="14081" max="14081" width="9.75" style="46" customWidth="1"/>
    <col min="14082" max="14082" width="9.125" style="46" customWidth="1"/>
    <col min="14083" max="14083" width="11.875" style="46" customWidth="1"/>
    <col min="14084" max="14084" width="7.125" style="46" customWidth="1"/>
    <col min="14085" max="14085" width="9.75" style="46" customWidth="1"/>
    <col min="14086" max="14098" width="7" style="46" customWidth="1"/>
    <col min="14099" max="14328" width="12.625" style="46"/>
    <col min="14329" max="14329" width="6.125" style="46" customWidth="1"/>
    <col min="14330" max="14330" width="21.75" style="46" customWidth="1"/>
    <col min="14331" max="14331" width="9.25" style="46" customWidth="1"/>
    <col min="14332" max="14332" width="11.75" style="46" customWidth="1"/>
    <col min="14333" max="14333" width="12" style="46" customWidth="1"/>
    <col min="14334" max="14334" width="11" style="46" customWidth="1"/>
    <col min="14335" max="14335" width="8.375" style="46" customWidth="1"/>
    <col min="14336" max="14336" width="7.375" style="46" customWidth="1"/>
    <col min="14337" max="14337" width="9.75" style="46" customWidth="1"/>
    <col min="14338" max="14338" width="9.125" style="46" customWidth="1"/>
    <col min="14339" max="14339" width="11.875" style="46" customWidth="1"/>
    <col min="14340" max="14340" width="7.125" style="46" customWidth="1"/>
    <col min="14341" max="14341" width="9.75" style="46" customWidth="1"/>
    <col min="14342" max="14354" width="7" style="46" customWidth="1"/>
    <col min="14355" max="14584" width="12.625" style="46"/>
    <col min="14585" max="14585" width="6.125" style="46" customWidth="1"/>
    <col min="14586" max="14586" width="21.75" style="46" customWidth="1"/>
    <col min="14587" max="14587" width="9.25" style="46" customWidth="1"/>
    <col min="14588" max="14588" width="11.75" style="46" customWidth="1"/>
    <col min="14589" max="14589" width="12" style="46" customWidth="1"/>
    <col min="14590" max="14590" width="11" style="46" customWidth="1"/>
    <col min="14591" max="14591" width="8.375" style="46" customWidth="1"/>
    <col min="14592" max="14592" width="7.375" style="46" customWidth="1"/>
    <col min="14593" max="14593" width="9.75" style="46" customWidth="1"/>
    <col min="14594" max="14594" width="9.125" style="46" customWidth="1"/>
    <col min="14595" max="14595" width="11.875" style="46" customWidth="1"/>
    <col min="14596" max="14596" width="7.125" style="46" customWidth="1"/>
    <col min="14597" max="14597" width="9.75" style="46" customWidth="1"/>
    <col min="14598" max="14610" width="7" style="46" customWidth="1"/>
    <col min="14611" max="14840" width="12.625" style="46"/>
    <col min="14841" max="14841" width="6.125" style="46" customWidth="1"/>
    <col min="14842" max="14842" width="21.75" style="46" customWidth="1"/>
    <col min="14843" max="14843" width="9.25" style="46" customWidth="1"/>
    <col min="14844" max="14844" width="11.75" style="46" customWidth="1"/>
    <col min="14845" max="14845" width="12" style="46" customWidth="1"/>
    <col min="14846" max="14846" width="11" style="46" customWidth="1"/>
    <col min="14847" max="14847" width="8.375" style="46" customWidth="1"/>
    <col min="14848" max="14848" width="7.375" style="46" customWidth="1"/>
    <col min="14849" max="14849" width="9.75" style="46" customWidth="1"/>
    <col min="14850" max="14850" width="9.125" style="46" customWidth="1"/>
    <col min="14851" max="14851" width="11.875" style="46" customWidth="1"/>
    <col min="14852" max="14852" width="7.125" style="46" customWidth="1"/>
    <col min="14853" max="14853" width="9.75" style="46" customWidth="1"/>
    <col min="14854" max="14866" width="7" style="46" customWidth="1"/>
    <col min="14867" max="15096" width="12.625" style="46"/>
    <col min="15097" max="15097" width="6.125" style="46" customWidth="1"/>
    <col min="15098" max="15098" width="21.75" style="46" customWidth="1"/>
    <col min="15099" max="15099" width="9.25" style="46" customWidth="1"/>
    <col min="15100" max="15100" width="11.75" style="46" customWidth="1"/>
    <col min="15101" max="15101" width="12" style="46" customWidth="1"/>
    <col min="15102" max="15102" width="11" style="46" customWidth="1"/>
    <col min="15103" max="15103" width="8.375" style="46" customWidth="1"/>
    <col min="15104" max="15104" width="7.375" style="46" customWidth="1"/>
    <col min="15105" max="15105" width="9.75" style="46" customWidth="1"/>
    <col min="15106" max="15106" width="9.125" style="46" customWidth="1"/>
    <col min="15107" max="15107" width="11.875" style="46" customWidth="1"/>
    <col min="15108" max="15108" width="7.125" style="46" customWidth="1"/>
    <col min="15109" max="15109" width="9.75" style="46" customWidth="1"/>
    <col min="15110" max="15122" width="7" style="46" customWidth="1"/>
    <col min="15123" max="15352" width="12.625" style="46"/>
    <col min="15353" max="15353" width="6.125" style="46" customWidth="1"/>
    <col min="15354" max="15354" width="21.75" style="46" customWidth="1"/>
    <col min="15355" max="15355" width="9.25" style="46" customWidth="1"/>
    <col min="15356" max="15356" width="11.75" style="46" customWidth="1"/>
    <col min="15357" max="15357" width="12" style="46" customWidth="1"/>
    <col min="15358" max="15358" width="11" style="46" customWidth="1"/>
    <col min="15359" max="15359" width="8.375" style="46" customWidth="1"/>
    <col min="15360" max="15360" width="7.375" style="46" customWidth="1"/>
    <col min="15361" max="15361" width="9.75" style="46" customWidth="1"/>
    <col min="15362" max="15362" width="9.125" style="46" customWidth="1"/>
    <col min="15363" max="15363" width="11.875" style="46" customWidth="1"/>
    <col min="15364" max="15364" width="7.125" style="46" customWidth="1"/>
    <col min="15365" max="15365" width="9.75" style="46" customWidth="1"/>
    <col min="15366" max="15378" width="7" style="46" customWidth="1"/>
    <col min="15379" max="15608" width="12.625" style="46"/>
    <col min="15609" max="15609" width="6.125" style="46" customWidth="1"/>
    <col min="15610" max="15610" width="21.75" style="46" customWidth="1"/>
    <col min="15611" max="15611" width="9.25" style="46" customWidth="1"/>
    <col min="15612" max="15612" width="11.75" style="46" customWidth="1"/>
    <col min="15613" max="15613" width="12" style="46" customWidth="1"/>
    <col min="15614" max="15614" width="11" style="46" customWidth="1"/>
    <col min="15615" max="15615" width="8.375" style="46" customWidth="1"/>
    <col min="15616" max="15616" width="7.375" style="46" customWidth="1"/>
    <col min="15617" max="15617" width="9.75" style="46" customWidth="1"/>
    <col min="15618" max="15618" width="9.125" style="46" customWidth="1"/>
    <col min="15619" max="15619" width="11.875" style="46" customWidth="1"/>
    <col min="15620" max="15620" width="7.125" style="46" customWidth="1"/>
    <col min="15621" max="15621" width="9.75" style="46" customWidth="1"/>
    <col min="15622" max="15634" width="7" style="46" customWidth="1"/>
    <col min="15635" max="15864" width="12.625" style="46"/>
    <col min="15865" max="15865" width="6.125" style="46" customWidth="1"/>
    <col min="15866" max="15866" width="21.75" style="46" customWidth="1"/>
    <col min="15867" max="15867" width="9.25" style="46" customWidth="1"/>
    <col min="15868" max="15868" width="11.75" style="46" customWidth="1"/>
    <col min="15869" max="15869" width="12" style="46" customWidth="1"/>
    <col min="15870" max="15870" width="11" style="46" customWidth="1"/>
    <col min="15871" max="15871" width="8.375" style="46" customWidth="1"/>
    <col min="15872" max="15872" width="7.375" style="46" customWidth="1"/>
    <col min="15873" max="15873" width="9.75" style="46" customWidth="1"/>
    <col min="15874" max="15874" width="9.125" style="46" customWidth="1"/>
    <col min="15875" max="15875" width="11.875" style="46" customWidth="1"/>
    <col min="15876" max="15876" width="7.125" style="46" customWidth="1"/>
    <col min="15877" max="15877" width="9.75" style="46" customWidth="1"/>
    <col min="15878" max="15890" width="7" style="46" customWidth="1"/>
    <col min="15891" max="16120" width="12.625" style="46"/>
    <col min="16121" max="16121" width="6.125" style="46" customWidth="1"/>
    <col min="16122" max="16122" width="21.75" style="46" customWidth="1"/>
    <col min="16123" max="16123" width="9.25" style="46" customWidth="1"/>
    <col min="16124" max="16124" width="11.75" style="46" customWidth="1"/>
    <col min="16125" max="16125" width="12" style="46" customWidth="1"/>
    <col min="16126" max="16126" width="11" style="46" customWidth="1"/>
    <col min="16127" max="16127" width="8.375" style="46" customWidth="1"/>
    <col min="16128" max="16128" width="7.375" style="46" customWidth="1"/>
    <col min="16129" max="16129" width="9.75" style="46" customWidth="1"/>
    <col min="16130" max="16130" width="9.125" style="46" customWidth="1"/>
    <col min="16131" max="16131" width="11.875" style="46" customWidth="1"/>
    <col min="16132" max="16132" width="7.125" style="46" customWidth="1"/>
    <col min="16133" max="16133" width="9.75" style="46" customWidth="1"/>
    <col min="16134" max="16146" width="7" style="46" customWidth="1"/>
    <col min="16147" max="16384" width="12.625" style="46"/>
  </cols>
  <sheetData>
    <row r="1" spans="1:9" ht="16.5" x14ac:dyDescent="0.25">
      <c r="H1" s="62" t="s">
        <v>100</v>
      </c>
      <c r="I1" s="48"/>
    </row>
    <row r="2" spans="1:9" ht="47.25" customHeight="1" x14ac:dyDescent="0.25">
      <c r="A2" s="197" t="s">
        <v>134</v>
      </c>
      <c r="B2" s="197"/>
      <c r="C2" s="197"/>
      <c r="D2" s="197"/>
      <c r="E2" s="197"/>
      <c r="F2" s="197"/>
      <c r="G2" s="197"/>
      <c r="H2" s="197"/>
      <c r="I2" s="49"/>
    </row>
    <row r="3" spans="1:9" ht="16.5" x14ac:dyDescent="0.25">
      <c r="A3" s="51"/>
      <c r="B3" s="51"/>
      <c r="C3" s="51"/>
      <c r="D3" s="51"/>
      <c r="E3" s="51"/>
      <c r="F3" s="51"/>
      <c r="G3" s="51"/>
      <c r="H3" s="76" t="s">
        <v>29</v>
      </c>
      <c r="I3" s="52"/>
    </row>
    <row r="4" spans="1:9" s="96" customFormat="1" ht="24.95" customHeight="1" x14ac:dyDescent="0.25">
      <c r="A4" s="198" t="s">
        <v>0</v>
      </c>
      <c r="B4" s="200" t="s">
        <v>55</v>
      </c>
      <c r="C4" s="202" t="s">
        <v>86</v>
      </c>
      <c r="D4" s="203"/>
      <c r="E4" s="203"/>
      <c r="F4" s="203"/>
      <c r="G4" s="204"/>
      <c r="H4" s="200" t="s">
        <v>87</v>
      </c>
      <c r="I4" s="95"/>
    </row>
    <row r="5" spans="1:9" s="96" customFormat="1" ht="38.25" customHeight="1" x14ac:dyDescent="0.25">
      <c r="A5" s="199"/>
      <c r="B5" s="201"/>
      <c r="C5" s="97" t="s">
        <v>88</v>
      </c>
      <c r="D5" s="98" t="s">
        <v>116</v>
      </c>
      <c r="E5" s="99" t="s">
        <v>89</v>
      </c>
      <c r="F5" s="100" t="s">
        <v>90</v>
      </c>
      <c r="G5" s="101" t="s">
        <v>91</v>
      </c>
      <c r="H5" s="200"/>
      <c r="I5" s="95"/>
    </row>
    <row r="6" spans="1:9" ht="24.95" customHeight="1" x14ac:dyDescent="0.25">
      <c r="A6" s="53">
        <v>1</v>
      </c>
      <c r="B6" s="150" t="s">
        <v>127</v>
      </c>
      <c r="C6" s="80"/>
      <c r="D6" s="80">
        <v>4246</v>
      </c>
      <c r="E6" s="81">
        <f>THCS!E23</f>
        <v>94094.5</v>
      </c>
      <c r="F6" s="111">
        <f>TH!E21</f>
        <v>76544.675000000003</v>
      </c>
      <c r="G6" s="90">
        <f>MN!E29</f>
        <v>63892.5</v>
      </c>
      <c r="H6" s="91">
        <f>SUM(C6:G6)</f>
        <v>238777.67499999999</v>
      </c>
      <c r="I6" s="54"/>
    </row>
    <row r="7" spans="1:9" ht="31.5" customHeight="1" x14ac:dyDescent="0.25">
      <c r="A7" s="55">
        <v>2</v>
      </c>
      <c r="B7" s="150" t="s">
        <v>92</v>
      </c>
      <c r="C7" s="82"/>
      <c r="D7" s="82"/>
      <c r="E7" s="81">
        <f>THCS!F23</f>
        <v>41956.5</v>
      </c>
      <c r="F7" s="111">
        <f>TH!F21</f>
        <v>36823.800000000003</v>
      </c>
      <c r="G7" s="90">
        <f>MN!F29</f>
        <v>24932.5</v>
      </c>
      <c r="H7" s="91">
        <f t="shared" ref="H7:H14" si="0">SUM(C7:G7)</f>
        <v>103712.8</v>
      </c>
      <c r="I7" s="54"/>
    </row>
    <row r="8" spans="1:9" ht="24.95" customHeight="1" x14ac:dyDescent="0.25">
      <c r="A8" s="53">
        <v>3</v>
      </c>
      <c r="B8" s="150" t="s">
        <v>96</v>
      </c>
      <c r="C8" s="82"/>
      <c r="D8" s="82">
        <v>3595</v>
      </c>
      <c r="E8" s="81">
        <f>THCS!G23</f>
        <v>43418.5</v>
      </c>
      <c r="F8" s="111">
        <f>TH!G21</f>
        <v>39403.199999999997</v>
      </c>
      <c r="G8" s="90">
        <f>MN!G29</f>
        <v>30080.5</v>
      </c>
      <c r="H8" s="91">
        <f t="shared" si="0"/>
        <v>116497.2</v>
      </c>
      <c r="I8" s="54"/>
    </row>
    <row r="9" spans="1:9" ht="24.95" customHeight="1" x14ac:dyDescent="0.25">
      <c r="A9" s="55">
        <v>4</v>
      </c>
      <c r="B9" s="150" t="s">
        <v>98</v>
      </c>
      <c r="C9" s="82"/>
      <c r="D9" s="83"/>
      <c r="E9" s="81">
        <f>THCS!H23</f>
        <v>63715.5</v>
      </c>
      <c r="F9" s="111">
        <f>TH!H21</f>
        <v>47426.5</v>
      </c>
      <c r="G9" s="90">
        <f>MN!H29</f>
        <v>41539.5</v>
      </c>
      <c r="H9" s="91">
        <f t="shared" si="0"/>
        <v>152681.5</v>
      </c>
      <c r="I9" s="54"/>
    </row>
    <row r="10" spans="1:9" ht="24.95" customHeight="1" x14ac:dyDescent="0.25">
      <c r="A10" s="53">
        <v>5</v>
      </c>
      <c r="B10" s="150" t="s">
        <v>128</v>
      </c>
      <c r="C10" s="82"/>
      <c r="D10" s="82">
        <v>3186</v>
      </c>
      <c r="E10" s="81">
        <f>THCS!I23</f>
        <v>38321.5</v>
      </c>
      <c r="F10" s="111">
        <f>TH!I21</f>
        <v>34961.800000000003</v>
      </c>
      <c r="G10" s="90">
        <f>MN!I29</f>
        <v>25532.5</v>
      </c>
      <c r="H10" s="91">
        <f t="shared" si="0"/>
        <v>102001.8</v>
      </c>
      <c r="I10" s="54"/>
    </row>
    <row r="11" spans="1:9" ht="24.95" customHeight="1" x14ac:dyDescent="0.25">
      <c r="A11" s="55">
        <v>6</v>
      </c>
      <c r="B11" s="150" t="s">
        <v>95</v>
      </c>
      <c r="C11" s="82"/>
      <c r="D11" s="82">
        <v>3315</v>
      </c>
      <c r="E11" s="81">
        <f>THCS!J23</f>
        <v>54954.5</v>
      </c>
      <c r="F11" s="111">
        <f>TH!J21</f>
        <v>45365.55</v>
      </c>
      <c r="G11" s="90">
        <f>MN!J29</f>
        <v>32419.5</v>
      </c>
      <c r="H11" s="91">
        <f t="shared" si="0"/>
        <v>136054.54999999999</v>
      </c>
      <c r="I11" s="54"/>
    </row>
    <row r="12" spans="1:9" ht="24.95" customHeight="1" x14ac:dyDescent="0.25">
      <c r="A12" s="53">
        <v>7</v>
      </c>
      <c r="B12" s="150" t="s">
        <v>94</v>
      </c>
      <c r="C12" s="82"/>
      <c r="D12" s="82">
        <v>3872</v>
      </c>
      <c r="E12" s="81">
        <f>THCS!K23</f>
        <v>66065</v>
      </c>
      <c r="F12" s="111">
        <f>TH!K21</f>
        <v>54977.35</v>
      </c>
      <c r="G12" s="90">
        <f>MN!K29</f>
        <v>34077</v>
      </c>
      <c r="H12" s="91">
        <f t="shared" si="0"/>
        <v>158991.35</v>
      </c>
      <c r="I12" s="54"/>
    </row>
    <row r="13" spans="1:9" ht="24.95" customHeight="1" x14ac:dyDescent="0.25">
      <c r="A13" s="117">
        <v>8</v>
      </c>
      <c r="B13" s="150" t="s">
        <v>97</v>
      </c>
      <c r="C13" s="84"/>
      <c r="D13" s="84">
        <v>5700</v>
      </c>
      <c r="E13" s="81">
        <f>THCS!L23</f>
        <v>81951</v>
      </c>
      <c r="F13" s="111">
        <f>TH!L21</f>
        <v>67391.5</v>
      </c>
      <c r="G13" s="90">
        <f>MN!L29</f>
        <v>38660</v>
      </c>
      <c r="H13" s="91">
        <f t="shared" si="0"/>
        <v>193702.5</v>
      </c>
      <c r="I13" s="54"/>
    </row>
    <row r="14" spans="1:9" ht="24.95" customHeight="1" x14ac:dyDescent="0.25">
      <c r="A14" s="118">
        <v>9</v>
      </c>
      <c r="B14" s="150" t="s">
        <v>93</v>
      </c>
      <c r="C14" s="119"/>
      <c r="D14" s="119">
        <v>3420</v>
      </c>
      <c r="E14" s="81">
        <f>THCS!M23</f>
        <v>47236.5</v>
      </c>
      <c r="F14" s="111">
        <f>TH!M21</f>
        <v>50503.6</v>
      </c>
      <c r="G14" s="90">
        <f>MN!M29</f>
        <v>44412.5</v>
      </c>
      <c r="H14" s="91">
        <f t="shared" si="0"/>
        <v>145572.6</v>
      </c>
      <c r="I14" s="54"/>
    </row>
    <row r="15" spans="1:9" ht="24.95" customHeight="1" x14ac:dyDescent="0.25">
      <c r="A15" s="118"/>
      <c r="B15" s="124" t="s">
        <v>123</v>
      </c>
      <c r="C15" s="125"/>
      <c r="D15" s="126">
        <f>SUM(D6:D14)</f>
        <v>27334</v>
      </c>
      <c r="E15" s="126">
        <f>SUM(E6:E14)</f>
        <v>531713.5</v>
      </c>
      <c r="F15" s="126">
        <f>SUM(F6:F14)</f>
        <v>453397.97499999992</v>
      </c>
      <c r="G15" s="126">
        <f>SUM(G6:G14)</f>
        <v>335546.5</v>
      </c>
      <c r="H15" s="126">
        <f>SUM(H6:H14)</f>
        <v>1347991.9750000001</v>
      </c>
      <c r="I15" s="54"/>
    </row>
    <row r="16" spans="1:9" ht="24.95" customHeight="1" x14ac:dyDescent="0.3">
      <c r="A16" s="56"/>
      <c r="B16" s="127" t="s">
        <v>124</v>
      </c>
      <c r="C16" s="121">
        <v>325342</v>
      </c>
      <c r="D16" s="82">
        <v>2227</v>
      </c>
      <c r="E16" s="121"/>
      <c r="F16" s="122"/>
      <c r="G16" s="123"/>
      <c r="H16" s="126">
        <f>+SUM(C16:G16)</f>
        <v>327569</v>
      </c>
      <c r="I16" s="50"/>
    </row>
    <row r="17" spans="1:9" ht="24.95" customHeight="1" x14ac:dyDescent="0.25">
      <c r="A17" s="205" t="s">
        <v>50</v>
      </c>
      <c r="B17" s="206"/>
      <c r="C17" s="85">
        <f t="shared" ref="C17:G17" si="1">C15+C16</f>
        <v>325342</v>
      </c>
      <c r="D17" s="85">
        <f t="shared" si="1"/>
        <v>29561</v>
      </c>
      <c r="E17" s="85">
        <f t="shared" si="1"/>
        <v>531713.5</v>
      </c>
      <c r="F17" s="85">
        <f t="shared" si="1"/>
        <v>453397.97499999992</v>
      </c>
      <c r="G17" s="85">
        <f t="shared" si="1"/>
        <v>335546.5</v>
      </c>
      <c r="H17" s="85">
        <f>H15+H16</f>
        <v>1675560.9750000001</v>
      </c>
      <c r="I17" s="105"/>
    </row>
    <row r="18" spans="1:9" ht="17.25" x14ac:dyDescent="0.3">
      <c r="A18" s="57"/>
      <c r="B18" s="196" t="s">
        <v>99</v>
      </c>
      <c r="C18" s="196"/>
      <c r="D18" s="196"/>
      <c r="E18" s="196"/>
      <c r="F18" s="196"/>
      <c r="G18" s="196"/>
      <c r="H18" s="92"/>
    </row>
    <row r="19" spans="1:9" x14ac:dyDescent="0.25">
      <c r="A19" s="58"/>
      <c r="B19" s="59"/>
      <c r="C19" s="59"/>
      <c r="D19" s="59"/>
      <c r="E19" s="60"/>
      <c r="F19" s="50"/>
      <c r="G19" s="120"/>
      <c r="H19" s="112"/>
    </row>
    <row r="20" spans="1:9" x14ac:dyDescent="0.25">
      <c r="A20" s="58"/>
      <c r="B20" s="59"/>
      <c r="C20" s="59"/>
      <c r="D20" s="59"/>
      <c r="E20" s="86"/>
      <c r="F20" s="50"/>
      <c r="G20" s="61"/>
      <c r="H20" s="50"/>
    </row>
    <row r="21" spans="1:9" x14ac:dyDescent="0.25">
      <c r="A21" s="58"/>
      <c r="B21" s="59"/>
      <c r="C21" s="59"/>
      <c r="D21" s="59"/>
      <c r="E21" s="59"/>
      <c r="F21" s="50"/>
      <c r="G21" s="61"/>
      <c r="H21" s="50"/>
    </row>
    <row r="22" spans="1:9" x14ac:dyDescent="0.25">
      <c r="A22" s="58"/>
      <c r="B22" s="59"/>
      <c r="C22" s="59"/>
      <c r="D22" s="59"/>
      <c r="E22" s="59"/>
      <c r="F22" s="50"/>
      <c r="G22" s="61"/>
      <c r="H22" s="50"/>
    </row>
    <row r="23" spans="1:9" x14ac:dyDescent="0.25">
      <c r="A23" s="58"/>
      <c r="B23" s="59"/>
      <c r="C23" s="59"/>
      <c r="D23" s="59"/>
      <c r="E23" s="59"/>
      <c r="F23" s="50"/>
      <c r="G23" s="61"/>
      <c r="H23" s="50"/>
    </row>
    <row r="24" spans="1:9" x14ac:dyDescent="0.25">
      <c r="A24" s="58"/>
      <c r="B24" s="59"/>
      <c r="C24" s="59"/>
      <c r="D24" s="59"/>
      <c r="E24" s="59"/>
      <c r="F24" s="50"/>
      <c r="G24" s="61"/>
      <c r="H24" s="50"/>
      <c r="I24" s="50"/>
    </row>
    <row r="25" spans="1:9" x14ac:dyDescent="0.25">
      <c r="A25" s="58"/>
      <c r="B25" s="59"/>
      <c r="C25" s="59"/>
      <c r="D25" s="59"/>
      <c r="E25" s="59"/>
      <c r="F25" s="50"/>
      <c r="G25" s="61"/>
      <c r="H25" s="50"/>
      <c r="I25" s="50"/>
    </row>
    <row r="26" spans="1:9" x14ac:dyDescent="0.25">
      <c r="A26" s="58"/>
      <c r="B26" s="59"/>
      <c r="C26" s="59"/>
      <c r="D26" s="59"/>
      <c r="E26" s="59"/>
      <c r="F26" s="50"/>
      <c r="G26" s="61"/>
      <c r="H26" s="50"/>
      <c r="I26" s="50"/>
    </row>
    <row r="27" spans="1:9" x14ac:dyDescent="0.25">
      <c r="A27" s="58"/>
      <c r="B27" s="59"/>
      <c r="C27" s="59"/>
      <c r="D27" s="59"/>
      <c r="E27" s="59"/>
      <c r="F27" s="50"/>
      <c r="G27" s="61"/>
      <c r="H27" s="50"/>
      <c r="I27" s="50"/>
    </row>
    <row r="28" spans="1:9" x14ac:dyDescent="0.25">
      <c r="A28" s="58"/>
      <c r="B28" s="59"/>
      <c r="C28" s="59"/>
      <c r="D28" s="59"/>
      <c r="E28" s="59"/>
      <c r="F28" s="50"/>
      <c r="G28" s="61"/>
      <c r="H28" s="50"/>
      <c r="I28" s="50"/>
    </row>
    <row r="29" spans="1:9" x14ac:dyDescent="0.25">
      <c r="A29" s="58"/>
      <c r="B29" s="59"/>
      <c r="C29" s="59"/>
      <c r="D29" s="59"/>
      <c r="E29" s="59"/>
      <c r="F29" s="50"/>
      <c r="G29" s="61"/>
      <c r="H29" s="50"/>
      <c r="I29" s="50"/>
    </row>
    <row r="30" spans="1:9" x14ac:dyDescent="0.25">
      <c r="A30" s="58"/>
      <c r="B30" s="59"/>
      <c r="C30" s="59"/>
      <c r="D30" s="59"/>
      <c r="E30" s="59"/>
      <c r="F30" s="50"/>
      <c r="G30" s="61"/>
      <c r="H30" s="50"/>
      <c r="I30" s="50"/>
    </row>
    <row r="31" spans="1:9" x14ac:dyDescent="0.25">
      <c r="A31" s="58"/>
      <c r="B31" s="59"/>
      <c r="C31" s="59"/>
      <c r="D31" s="59"/>
      <c r="E31" s="59"/>
      <c r="F31" s="50"/>
      <c r="G31" s="61"/>
      <c r="H31" s="50"/>
      <c r="I31" s="50"/>
    </row>
    <row r="32" spans="1:9" x14ac:dyDescent="0.25">
      <c r="A32" s="58"/>
      <c r="B32" s="59"/>
      <c r="C32" s="59"/>
      <c r="D32" s="59"/>
      <c r="E32" s="59"/>
      <c r="F32" s="50"/>
      <c r="G32" s="61"/>
      <c r="H32" s="50"/>
      <c r="I32" s="50"/>
    </row>
    <row r="33" spans="1:9" x14ac:dyDescent="0.25">
      <c r="A33" s="58"/>
      <c r="B33" s="59"/>
      <c r="C33" s="59"/>
      <c r="D33" s="59"/>
      <c r="E33" s="59"/>
      <c r="F33" s="50"/>
      <c r="G33" s="61"/>
      <c r="H33" s="50"/>
      <c r="I33" s="50"/>
    </row>
    <row r="34" spans="1:9" x14ac:dyDescent="0.25">
      <c r="A34" s="58"/>
      <c r="B34" s="59"/>
      <c r="C34" s="59"/>
      <c r="D34" s="59"/>
      <c r="E34" s="59"/>
      <c r="F34" s="50"/>
      <c r="G34" s="61"/>
      <c r="H34" s="50"/>
      <c r="I34" s="50"/>
    </row>
    <row r="35" spans="1:9" x14ac:dyDescent="0.25">
      <c r="A35" s="58"/>
      <c r="B35" s="59"/>
      <c r="C35" s="59"/>
      <c r="D35" s="59"/>
      <c r="E35" s="59"/>
      <c r="F35" s="50"/>
      <c r="G35" s="61"/>
      <c r="H35" s="50"/>
      <c r="I35" s="50"/>
    </row>
    <row r="36" spans="1:9" x14ac:dyDescent="0.25">
      <c r="A36" s="58"/>
      <c r="B36" s="59"/>
      <c r="C36" s="59"/>
      <c r="D36" s="59"/>
      <c r="E36" s="59"/>
      <c r="F36" s="50"/>
      <c r="G36" s="61"/>
      <c r="H36" s="50"/>
      <c r="I36" s="50"/>
    </row>
    <row r="37" spans="1:9" x14ac:dyDescent="0.25">
      <c r="A37" s="58"/>
      <c r="B37" s="59"/>
      <c r="C37" s="59"/>
      <c r="D37" s="59"/>
      <c r="E37" s="59"/>
      <c r="F37" s="50"/>
      <c r="G37" s="61"/>
      <c r="H37" s="50"/>
      <c r="I37" s="50"/>
    </row>
    <row r="38" spans="1:9" x14ac:dyDescent="0.25">
      <c r="A38" s="58"/>
      <c r="B38" s="59"/>
      <c r="C38" s="59"/>
      <c r="D38" s="59"/>
      <c r="E38" s="59"/>
      <c r="F38" s="50"/>
      <c r="G38" s="61"/>
      <c r="H38" s="50"/>
      <c r="I38" s="50"/>
    </row>
    <row r="39" spans="1:9" x14ac:dyDescent="0.25">
      <c r="A39" s="58"/>
      <c r="B39" s="59"/>
      <c r="C39" s="59"/>
      <c r="D39" s="59"/>
      <c r="E39" s="59"/>
      <c r="F39" s="50"/>
      <c r="G39" s="61"/>
      <c r="H39" s="50"/>
      <c r="I39" s="50"/>
    </row>
    <row r="40" spans="1:9" x14ac:dyDescent="0.25">
      <c r="A40" s="58"/>
      <c r="B40" s="59"/>
      <c r="C40" s="59"/>
      <c r="D40" s="59"/>
      <c r="E40" s="59"/>
      <c r="F40" s="50"/>
      <c r="G40" s="61"/>
      <c r="H40" s="50"/>
      <c r="I40" s="50"/>
    </row>
    <row r="41" spans="1:9" x14ac:dyDescent="0.25">
      <c r="A41" s="58"/>
      <c r="B41" s="59"/>
      <c r="C41" s="59"/>
      <c r="D41" s="59"/>
      <c r="E41" s="59"/>
      <c r="F41" s="50"/>
      <c r="G41" s="61"/>
      <c r="H41" s="50"/>
      <c r="I41" s="50"/>
    </row>
    <row r="42" spans="1:9" x14ac:dyDescent="0.25">
      <c r="A42" s="58"/>
      <c r="B42" s="59"/>
      <c r="C42" s="59"/>
      <c r="D42" s="59"/>
      <c r="E42" s="59"/>
      <c r="F42" s="50"/>
      <c r="G42" s="61"/>
      <c r="H42" s="50"/>
      <c r="I42" s="50"/>
    </row>
    <row r="43" spans="1:9" x14ac:dyDescent="0.25">
      <c r="A43" s="58"/>
      <c r="B43" s="59"/>
      <c r="C43" s="59"/>
      <c r="D43" s="59"/>
      <c r="E43" s="59"/>
      <c r="F43" s="50"/>
      <c r="G43" s="61"/>
      <c r="H43" s="50"/>
      <c r="I43" s="50"/>
    </row>
    <row r="44" spans="1:9" x14ac:dyDescent="0.25">
      <c r="A44" s="58"/>
      <c r="B44" s="59"/>
      <c r="C44" s="59"/>
      <c r="D44" s="59"/>
      <c r="E44" s="59"/>
      <c r="F44" s="50"/>
      <c r="G44" s="61"/>
      <c r="H44" s="50"/>
      <c r="I44" s="50"/>
    </row>
    <row r="45" spans="1:9" x14ac:dyDescent="0.25">
      <c r="A45" s="58"/>
      <c r="B45" s="59"/>
      <c r="C45" s="59"/>
      <c r="D45" s="59"/>
      <c r="E45" s="59"/>
      <c r="F45" s="50"/>
      <c r="G45" s="61"/>
      <c r="H45" s="50"/>
      <c r="I45" s="50"/>
    </row>
    <row r="46" spans="1:9" x14ac:dyDescent="0.25">
      <c r="A46" s="58"/>
      <c r="B46" s="59"/>
      <c r="C46" s="59"/>
      <c r="D46" s="59"/>
      <c r="E46" s="59"/>
      <c r="F46" s="50"/>
      <c r="G46" s="61"/>
      <c r="H46" s="50"/>
      <c r="I46" s="50"/>
    </row>
    <row r="47" spans="1:9" x14ac:dyDescent="0.25">
      <c r="A47" s="58"/>
      <c r="B47" s="59"/>
      <c r="C47" s="59"/>
      <c r="D47" s="59"/>
      <c r="E47" s="59"/>
      <c r="F47" s="50"/>
      <c r="G47" s="61"/>
      <c r="H47" s="50"/>
      <c r="I47" s="50"/>
    </row>
    <row r="48" spans="1:9" x14ac:dyDescent="0.25">
      <c r="A48" s="58"/>
      <c r="B48" s="59"/>
      <c r="C48" s="59"/>
      <c r="D48" s="59"/>
      <c r="E48" s="59"/>
      <c r="F48" s="50"/>
      <c r="G48" s="61"/>
      <c r="H48" s="50"/>
      <c r="I48" s="50"/>
    </row>
    <row r="49" spans="1:9" x14ac:dyDescent="0.25">
      <c r="A49" s="58"/>
      <c r="B49" s="59"/>
      <c r="C49" s="59"/>
      <c r="D49" s="59"/>
      <c r="E49" s="59"/>
      <c r="F49" s="50"/>
      <c r="G49" s="61"/>
      <c r="H49" s="50"/>
      <c r="I49" s="50"/>
    </row>
    <row r="50" spans="1:9" x14ac:dyDescent="0.25">
      <c r="A50" s="58"/>
      <c r="B50" s="59"/>
      <c r="C50" s="59"/>
      <c r="D50" s="59"/>
      <c r="E50" s="59"/>
      <c r="F50" s="50"/>
      <c r="G50" s="61"/>
      <c r="H50" s="50"/>
      <c r="I50" s="50"/>
    </row>
    <row r="51" spans="1:9" x14ac:dyDescent="0.25">
      <c r="A51" s="58"/>
      <c r="B51" s="59"/>
      <c r="C51" s="59"/>
      <c r="D51" s="59"/>
      <c r="E51" s="59"/>
      <c r="F51" s="50"/>
      <c r="G51" s="61"/>
      <c r="H51" s="50"/>
      <c r="I51" s="50"/>
    </row>
    <row r="52" spans="1:9" x14ac:dyDescent="0.25">
      <c r="A52" s="58"/>
      <c r="B52" s="59"/>
      <c r="C52" s="59"/>
      <c r="D52" s="59"/>
      <c r="E52" s="59"/>
      <c r="F52" s="50"/>
      <c r="G52" s="61"/>
      <c r="H52" s="50"/>
      <c r="I52" s="50"/>
    </row>
    <row r="53" spans="1:9" x14ac:dyDescent="0.25">
      <c r="A53" s="58"/>
      <c r="B53" s="59"/>
      <c r="C53" s="59"/>
      <c r="D53" s="59"/>
      <c r="E53" s="59"/>
      <c r="F53" s="50"/>
      <c r="G53" s="61"/>
      <c r="H53" s="50"/>
      <c r="I53" s="50"/>
    </row>
    <row r="54" spans="1:9" x14ac:dyDescent="0.25">
      <c r="A54" s="58"/>
      <c r="B54" s="59"/>
      <c r="C54" s="59"/>
      <c r="D54" s="59"/>
      <c r="E54" s="59"/>
      <c r="F54" s="50"/>
      <c r="G54" s="61"/>
      <c r="H54" s="50"/>
      <c r="I54" s="50"/>
    </row>
    <row r="55" spans="1:9" x14ac:dyDescent="0.25">
      <c r="A55" s="58"/>
      <c r="B55" s="59"/>
      <c r="C55" s="59"/>
      <c r="D55" s="59"/>
      <c r="E55" s="59"/>
      <c r="F55" s="50"/>
      <c r="G55" s="61"/>
      <c r="H55" s="50"/>
      <c r="I55" s="50"/>
    </row>
    <row r="56" spans="1:9" x14ac:dyDescent="0.25">
      <c r="A56" s="58"/>
      <c r="B56" s="59"/>
      <c r="C56" s="59"/>
      <c r="D56" s="59"/>
      <c r="E56" s="59"/>
      <c r="F56" s="50"/>
      <c r="G56" s="61"/>
      <c r="H56" s="50"/>
      <c r="I56" s="50"/>
    </row>
    <row r="57" spans="1:9" x14ac:dyDescent="0.25">
      <c r="A57" s="58"/>
      <c r="B57" s="59"/>
      <c r="C57" s="59"/>
      <c r="D57" s="59"/>
      <c r="E57" s="59"/>
      <c r="F57" s="50"/>
      <c r="G57" s="61"/>
      <c r="H57" s="50"/>
      <c r="I57" s="50"/>
    </row>
    <row r="58" spans="1:9" x14ac:dyDescent="0.25">
      <c r="A58" s="58"/>
      <c r="B58" s="59"/>
      <c r="C58" s="59"/>
      <c r="D58" s="59"/>
      <c r="E58" s="59"/>
      <c r="F58" s="50"/>
      <c r="G58" s="61"/>
      <c r="H58" s="50"/>
      <c r="I58" s="50"/>
    </row>
    <row r="59" spans="1:9" x14ac:dyDescent="0.25">
      <c r="A59" s="58"/>
      <c r="B59" s="59"/>
      <c r="C59" s="59"/>
      <c r="D59" s="59"/>
      <c r="E59" s="59"/>
      <c r="F59" s="50"/>
      <c r="G59" s="61"/>
      <c r="H59" s="50"/>
      <c r="I59" s="50"/>
    </row>
    <row r="60" spans="1:9" x14ac:dyDescent="0.25">
      <c r="A60" s="58"/>
      <c r="B60" s="59"/>
      <c r="C60" s="59"/>
      <c r="D60" s="59"/>
      <c r="E60" s="59"/>
      <c r="F60" s="50"/>
      <c r="G60" s="61"/>
      <c r="H60" s="50"/>
      <c r="I60" s="50"/>
    </row>
    <row r="61" spans="1:9" x14ac:dyDescent="0.25">
      <c r="A61" s="58"/>
      <c r="B61" s="59"/>
      <c r="C61" s="59"/>
      <c r="D61" s="59"/>
      <c r="E61" s="59"/>
      <c r="F61" s="50"/>
      <c r="G61" s="61"/>
      <c r="H61" s="50"/>
      <c r="I61" s="50"/>
    </row>
    <row r="62" spans="1:9" x14ac:dyDescent="0.25">
      <c r="A62" s="58"/>
      <c r="B62" s="59"/>
      <c r="C62" s="59"/>
      <c r="D62" s="59"/>
      <c r="E62" s="59"/>
      <c r="F62" s="50"/>
      <c r="G62" s="61"/>
      <c r="H62" s="50"/>
      <c r="I62" s="50"/>
    </row>
    <row r="63" spans="1:9" x14ac:dyDescent="0.25">
      <c r="A63" s="58"/>
      <c r="B63" s="59"/>
      <c r="C63" s="59"/>
      <c r="D63" s="59"/>
      <c r="E63" s="59"/>
      <c r="F63" s="50"/>
      <c r="G63" s="61"/>
      <c r="H63" s="50"/>
      <c r="I63" s="50"/>
    </row>
    <row r="64" spans="1:9" x14ac:dyDescent="0.25">
      <c r="A64" s="58"/>
      <c r="B64" s="59"/>
      <c r="C64" s="59"/>
      <c r="D64" s="59"/>
      <c r="E64" s="59"/>
      <c r="F64" s="50"/>
      <c r="G64" s="61"/>
      <c r="H64" s="50"/>
      <c r="I64" s="50"/>
    </row>
    <row r="65" spans="1:9" x14ac:dyDescent="0.25">
      <c r="A65" s="58"/>
      <c r="B65" s="59"/>
      <c r="C65" s="59"/>
      <c r="D65" s="59"/>
      <c r="E65" s="59"/>
      <c r="F65" s="50"/>
      <c r="G65" s="61"/>
      <c r="H65" s="50"/>
      <c r="I65" s="50"/>
    </row>
    <row r="66" spans="1:9" x14ac:dyDescent="0.25">
      <c r="A66" s="58"/>
      <c r="B66" s="59"/>
      <c r="C66" s="59"/>
      <c r="D66" s="59"/>
      <c r="E66" s="59"/>
      <c r="F66" s="50"/>
      <c r="G66" s="61"/>
      <c r="H66" s="50"/>
      <c r="I66" s="50"/>
    </row>
    <row r="67" spans="1:9" x14ac:dyDescent="0.25">
      <c r="A67" s="58"/>
      <c r="B67" s="59"/>
      <c r="C67" s="59"/>
      <c r="D67" s="59"/>
      <c r="E67" s="59"/>
      <c r="F67" s="50"/>
      <c r="G67" s="61"/>
      <c r="H67" s="50"/>
      <c r="I67" s="50"/>
    </row>
    <row r="68" spans="1:9" x14ac:dyDescent="0.25">
      <c r="A68" s="58"/>
      <c r="B68" s="59"/>
      <c r="C68" s="59"/>
      <c r="D68" s="59"/>
      <c r="E68" s="59"/>
      <c r="F68" s="50"/>
      <c r="G68" s="61"/>
      <c r="H68" s="50"/>
      <c r="I68" s="50"/>
    </row>
    <row r="69" spans="1:9" x14ac:dyDescent="0.25">
      <c r="A69" s="58"/>
      <c r="B69" s="59"/>
      <c r="C69" s="59"/>
      <c r="D69" s="59"/>
      <c r="E69" s="59"/>
      <c r="F69" s="50"/>
      <c r="G69" s="61"/>
      <c r="H69" s="50"/>
      <c r="I69" s="50"/>
    </row>
    <row r="70" spans="1:9" x14ac:dyDescent="0.25">
      <c r="A70" s="58"/>
      <c r="B70" s="59"/>
      <c r="C70" s="59"/>
      <c r="D70" s="59"/>
      <c r="E70" s="59"/>
      <c r="F70" s="50"/>
      <c r="G70" s="61"/>
      <c r="H70" s="50"/>
      <c r="I70" s="50"/>
    </row>
    <row r="71" spans="1:9" x14ac:dyDescent="0.25">
      <c r="A71" s="58"/>
      <c r="B71" s="59"/>
      <c r="C71" s="59"/>
      <c r="D71" s="59"/>
      <c r="E71" s="59"/>
      <c r="F71" s="50"/>
      <c r="G71" s="61"/>
      <c r="H71" s="50"/>
      <c r="I71" s="50"/>
    </row>
    <row r="72" spans="1:9" x14ac:dyDescent="0.25">
      <c r="A72" s="58"/>
      <c r="B72" s="59"/>
      <c r="C72" s="59"/>
      <c r="D72" s="59"/>
      <c r="E72" s="59"/>
      <c r="F72" s="50"/>
      <c r="G72" s="61"/>
      <c r="H72" s="50"/>
      <c r="I72" s="50"/>
    </row>
    <row r="73" spans="1:9" x14ac:dyDescent="0.25">
      <c r="A73" s="58"/>
      <c r="B73" s="59"/>
      <c r="C73" s="59"/>
      <c r="D73" s="59"/>
      <c r="E73" s="59"/>
      <c r="F73" s="50"/>
      <c r="G73" s="61"/>
      <c r="H73" s="50"/>
      <c r="I73" s="50"/>
    </row>
    <row r="74" spans="1:9" x14ac:dyDescent="0.25">
      <c r="A74" s="58"/>
      <c r="B74" s="59"/>
      <c r="C74" s="59"/>
      <c r="D74" s="59"/>
      <c r="E74" s="59"/>
      <c r="F74" s="50"/>
      <c r="G74" s="61"/>
      <c r="H74" s="50"/>
      <c r="I74" s="50"/>
    </row>
    <row r="75" spans="1:9" x14ac:dyDescent="0.25">
      <c r="A75" s="58"/>
      <c r="B75" s="59"/>
      <c r="C75" s="59"/>
      <c r="D75" s="59"/>
      <c r="E75" s="59"/>
      <c r="F75" s="50"/>
      <c r="G75" s="61"/>
      <c r="H75" s="50"/>
      <c r="I75" s="50"/>
    </row>
    <row r="76" spans="1:9" x14ac:dyDescent="0.25">
      <c r="A76" s="58"/>
      <c r="B76" s="59"/>
      <c r="C76" s="59"/>
      <c r="D76" s="59"/>
      <c r="E76" s="59"/>
      <c r="F76" s="50"/>
      <c r="G76" s="61"/>
      <c r="H76" s="50"/>
      <c r="I76" s="50"/>
    </row>
    <row r="77" spans="1:9" x14ac:dyDescent="0.25">
      <c r="A77" s="58"/>
      <c r="B77" s="59"/>
      <c r="C77" s="59"/>
      <c r="D77" s="59"/>
      <c r="E77" s="59"/>
      <c r="F77" s="50"/>
      <c r="G77" s="61"/>
      <c r="H77" s="50"/>
      <c r="I77" s="50"/>
    </row>
    <row r="78" spans="1:9" x14ac:dyDescent="0.25">
      <c r="A78" s="58"/>
      <c r="B78" s="59"/>
      <c r="C78" s="59"/>
      <c r="D78" s="59"/>
      <c r="E78" s="59"/>
      <c r="F78" s="50"/>
      <c r="G78" s="61"/>
      <c r="H78" s="50"/>
      <c r="I78" s="50"/>
    </row>
    <row r="79" spans="1:9" x14ac:dyDescent="0.25">
      <c r="A79" s="58"/>
      <c r="B79" s="59"/>
      <c r="C79" s="59"/>
      <c r="D79" s="59"/>
      <c r="E79" s="59"/>
      <c r="F79" s="50"/>
      <c r="G79" s="61"/>
      <c r="H79" s="50"/>
      <c r="I79" s="50"/>
    </row>
    <row r="80" spans="1:9" x14ac:dyDescent="0.25">
      <c r="A80" s="58"/>
      <c r="B80" s="59"/>
      <c r="C80" s="59"/>
      <c r="D80" s="59"/>
      <c r="E80" s="59"/>
      <c r="F80" s="50"/>
      <c r="G80" s="61"/>
      <c r="H80" s="50"/>
      <c r="I80" s="50"/>
    </row>
    <row r="81" spans="1:9" x14ac:dyDescent="0.25">
      <c r="A81" s="58"/>
      <c r="B81" s="59"/>
      <c r="C81" s="59"/>
      <c r="D81" s="59"/>
      <c r="E81" s="59"/>
      <c r="F81" s="50"/>
      <c r="G81" s="61"/>
      <c r="H81" s="50"/>
      <c r="I81" s="50"/>
    </row>
    <row r="82" spans="1:9" x14ac:dyDescent="0.25">
      <c r="A82" s="58"/>
      <c r="B82" s="59"/>
      <c r="C82" s="59"/>
      <c r="D82" s="59"/>
      <c r="E82" s="59"/>
      <c r="F82" s="50"/>
      <c r="G82" s="61"/>
      <c r="H82" s="50"/>
      <c r="I82" s="50"/>
    </row>
    <row r="83" spans="1:9" x14ac:dyDescent="0.25">
      <c r="A83" s="58"/>
      <c r="B83" s="59"/>
      <c r="C83" s="59"/>
      <c r="D83" s="59"/>
      <c r="E83" s="59"/>
      <c r="F83" s="50"/>
      <c r="G83" s="61"/>
      <c r="H83" s="50"/>
      <c r="I83" s="50"/>
    </row>
    <row r="84" spans="1:9" x14ac:dyDescent="0.25">
      <c r="A84" s="58"/>
      <c r="B84" s="59"/>
      <c r="C84" s="59"/>
      <c r="D84" s="59"/>
      <c r="E84" s="59"/>
      <c r="F84" s="50"/>
      <c r="G84" s="61"/>
      <c r="H84" s="50"/>
      <c r="I84" s="50"/>
    </row>
    <row r="85" spans="1:9" x14ac:dyDescent="0.25">
      <c r="A85" s="58"/>
      <c r="B85" s="59"/>
      <c r="C85" s="59"/>
      <c r="D85" s="59"/>
      <c r="E85" s="59"/>
      <c r="F85" s="50"/>
      <c r="G85" s="61"/>
      <c r="H85" s="50"/>
      <c r="I85" s="50"/>
    </row>
    <row r="86" spans="1:9" x14ac:dyDescent="0.25">
      <c r="A86" s="58"/>
      <c r="B86" s="59"/>
      <c r="C86" s="59"/>
      <c r="D86" s="59"/>
      <c r="E86" s="59"/>
      <c r="F86" s="50"/>
      <c r="G86" s="61"/>
      <c r="H86" s="50"/>
      <c r="I86" s="50"/>
    </row>
    <row r="87" spans="1:9" x14ac:dyDescent="0.25">
      <c r="A87" s="58"/>
      <c r="B87" s="59"/>
      <c r="C87" s="59"/>
      <c r="D87" s="59"/>
      <c r="E87" s="59"/>
      <c r="F87" s="50"/>
      <c r="G87" s="61"/>
      <c r="H87" s="50"/>
      <c r="I87" s="50"/>
    </row>
    <row r="88" spans="1:9" x14ac:dyDescent="0.25">
      <c r="A88" s="58"/>
      <c r="B88" s="59"/>
      <c r="C88" s="59"/>
      <c r="D88" s="59"/>
      <c r="E88" s="59"/>
      <c r="F88" s="50"/>
      <c r="G88" s="61"/>
      <c r="H88" s="50"/>
      <c r="I88" s="50"/>
    </row>
    <row r="89" spans="1:9" x14ac:dyDescent="0.25">
      <c r="A89" s="58"/>
      <c r="B89" s="59"/>
      <c r="C89" s="59"/>
      <c r="D89" s="59"/>
      <c r="E89" s="59"/>
      <c r="F89" s="50"/>
      <c r="G89" s="61"/>
      <c r="H89" s="50"/>
      <c r="I89" s="50"/>
    </row>
    <row r="90" spans="1:9" x14ac:dyDescent="0.25">
      <c r="A90" s="58"/>
      <c r="B90" s="59"/>
      <c r="C90" s="59"/>
      <c r="D90" s="59"/>
      <c r="E90" s="59"/>
      <c r="F90" s="50"/>
      <c r="G90" s="61"/>
      <c r="H90" s="50"/>
      <c r="I90" s="50"/>
    </row>
    <row r="91" spans="1:9" x14ac:dyDescent="0.25">
      <c r="A91" s="58"/>
      <c r="B91" s="59"/>
      <c r="C91" s="59"/>
      <c r="D91" s="59"/>
      <c r="E91" s="59"/>
      <c r="F91" s="50"/>
      <c r="G91" s="61"/>
      <c r="H91" s="50"/>
      <c r="I91" s="50"/>
    </row>
    <row r="92" spans="1:9" x14ac:dyDescent="0.25">
      <c r="A92" s="58"/>
      <c r="B92" s="59"/>
      <c r="C92" s="59"/>
      <c r="D92" s="59"/>
      <c r="E92" s="59"/>
      <c r="F92" s="50"/>
      <c r="G92" s="61"/>
      <c r="H92" s="50"/>
      <c r="I92" s="50"/>
    </row>
    <row r="93" spans="1:9" x14ac:dyDescent="0.25">
      <c r="A93" s="58"/>
      <c r="B93" s="59"/>
      <c r="C93" s="59"/>
      <c r="D93" s="59"/>
      <c r="E93" s="59"/>
      <c r="F93" s="50"/>
      <c r="G93" s="61"/>
      <c r="H93" s="50"/>
      <c r="I93" s="50"/>
    </row>
    <row r="94" spans="1:9" x14ac:dyDescent="0.25">
      <c r="A94" s="58"/>
      <c r="B94" s="59"/>
      <c r="C94" s="59"/>
      <c r="D94" s="59"/>
      <c r="E94" s="59"/>
      <c r="F94" s="50"/>
      <c r="G94" s="61"/>
      <c r="H94" s="50"/>
      <c r="I94" s="50"/>
    </row>
    <row r="95" spans="1:9" x14ac:dyDescent="0.25">
      <c r="A95" s="58"/>
      <c r="B95" s="59"/>
      <c r="C95" s="59"/>
      <c r="D95" s="59"/>
      <c r="E95" s="59"/>
      <c r="F95" s="50"/>
      <c r="G95" s="61"/>
      <c r="H95" s="50"/>
      <c r="I95" s="50"/>
    </row>
    <row r="96" spans="1:9" x14ac:dyDescent="0.25">
      <c r="A96" s="58"/>
      <c r="B96" s="59"/>
      <c r="C96" s="59"/>
      <c r="D96" s="59"/>
      <c r="E96" s="59"/>
      <c r="F96" s="50"/>
      <c r="G96" s="61"/>
      <c r="H96" s="50"/>
      <c r="I96" s="50"/>
    </row>
    <row r="97" spans="1:9" x14ac:dyDescent="0.25">
      <c r="A97" s="58"/>
      <c r="B97" s="59"/>
      <c r="C97" s="59"/>
      <c r="D97" s="59"/>
      <c r="E97" s="59"/>
      <c r="F97" s="50"/>
      <c r="G97" s="61"/>
      <c r="H97" s="50"/>
      <c r="I97" s="50"/>
    </row>
    <row r="98" spans="1:9" x14ac:dyDescent="0.25">
      <c r="A98" s="58"/>
      <c r="B98" s="59"/>
      <c r="C98" s="59"/>
      <c r="D98" s="59"/>
      <c r="E98" s="59"/>
      <c r="F98" s="50"/>
      <c r="G98" s="61"/>
      <c r="H98" s="50"/>
      <c r="I98" s="50"/>
    </row>
    <row r="99" spans="1:9" x14ac:dyDescent="0.25">
      <c r="A99" s="58"/>
      <c r="B99" s="59"/>
      <c r="C99" s="59"/>
      <c r="D99" s="59"/>
      <c r="E99" s="59"/>
      <c r="F99" s="50"/>
      <c r="G99" s="61"/>
      <c r="H99" s="50"/>
      <c r="I99" s="50"/>
    </row>
    <row r="100" spans="1:9" x14ac:dyDescent="0.25">
      <c r="A100" s="58"/>
      <c r="B100" s="59"/>
      <c r="C100" s="59"/>
      <c r="D100" s="59"/>
      <c r="E100" s="59"/>
      <c r="F100" s="50"/>
      <c r="G100" s="61"/>
      <c r="H100" s="50"/>
      <c r="I100" s="50"/>
    </row>
    <row r="101" spans="1:9" x14ac:dyDescent="0.25">
      <c r="A101" s="58"/>
      <c r="B101" s="59"/>
      <c r="C101" s="59"/>
      <c r="D101" s="59"/>
      <c r="E101" s="59"/>
      <c r="F101" s="50"/>
      <c r="G101" s="61"/>
      <c r="H101" s="50"/>
      <c r="I101" s="50"/>
    </row>
    <row r="102" spans="1:9" x14ac:dyDescent="0.25">
      <c r="A102" s="58"/>
      <c r="B102" s="59"/>
      <c r="C102" s="59"/>
      <c r="D102" s="59"/>
      <c r="E102" s="59"/>
      <c r="F102" s="50"/>
      <c r="G102" s="61"/>
      <c r="H102" s="50"/>
      <c r="I102" s="50"/>
    </row>
    <row r="103" spans="1:9" x14ac:dyDescent="0.25">
      <c r="A103" s="58"/>
      <c r="B103" s="59"/>
      <c r="C103" s="59"/>
      <c r="D103" s="59"/>
      <c r="E103" s="59"/>
      <c r="F103" s="50"/>
      <c r="G103" s="61"/>
      <c r="H103" s="50"/>
      <c r="I103" s="50"/>
    </row>
    <row r="104" spans="1:9" x14ac:dyDescent="0.25">
      <c r="A104" s="58"/>
      <c r="B104" s="59"/>
      <c r="C104" s="59"/>
      <c r="D104" s="59"/>
      <c r="E104" s="59"/>
      <c r="F104" s="50"/>
      <c r="G104" s="61"/>
      <c r="H104" s="50"/>
      <c r="I104" s="50"/>
    </row>
    <row r="105" spans="1:9" x14ac:dyDescent="0.25">
      <c r="A105" s="58"/>
      <c r="B105" s="59"/>
      <c r="C105" s="59"/>
      <c r="D105" s="59"/>
      <c r="E105" s="59"/>
      <c r="F105" s="50"/>
      <c r="G105" s="61"/>
      <c r="H105" s="50"/>
      <c r="I105" s="50"/>
    </row>
    <row r="106" spans="1:9" x14ac:dyDescent="0.25">
      <c r="A106" s="58"/>
      <c r="B106" s="59"/>
      <c r="C106" s="59"/>
      <c r="D106" s="59"/>
      <c r="E106" s="59"/>
      <c r="F106" s="50"/>
      <c r="G106" s="61"/>
      <c r="H106" s="50"/>
      <c r="I106" s="50"/>
    </row>
    <row r="107" spans="1:9" x14ac:dyDescent="0.25">
      <c r="A107" s="58"/>
      <c r="B107" s="59"/>
      <c r="C107" s="59"/>
      <c r="D107" s="59"/>
      <c r="E107" s="59"/>
      <c r="F107" s="50"/>
      <c r="G107" s="61"/>
      <c r="H107" s="50"/>
      <c r="I107" s="50"/>
    </row>
    <row r="108" spans="1:9" x14ac:dyDescent="0.25">
      <c r="A108" s="58"/>
      <c r="B108" s="59"/>
      <c r="C108" s="59"/>
      <c r="D108" s="59"/>
      <c r="E108" s="59"/>
      <c r="F108" s="50"/>
      <c r="G108" s="61"/>
      <c r="H108" s="50"/>
      <c r="I108" s="50"/>
    </row>
    <row r="109" spans="1:9" x14ac:dyDescent="0.25">
      <c r="A109" s="58"/>
      <c r="B109" s="59"/>
      <c r="C109" s="59"/>
      <c r="D109" s="59"/>
      <c r="E109" s="59"/>
      <c r="F109" s="50"/>
      <c r="G109" s="61"/>
      <c r="H109" s="50"/>
      <c r="I109" s="50"/>
    </row>
    <row r="110" spans="1:9" x14ac:dyDescent="0.25">
      <c r="A110" s="58"/>
      <c r="B110" s="59"/>
      <c r="C110" s="59"/>
      <c r="D110" s="59"/>
      <c r="E110" s="59"/>
      <c r="F110" s="50"/>
      <c r="G110" s="61"/>
      <c r="H110" s="50"/>
      <c r="I110" s="50"/>
    </row>
    <row r="111" spans="1:9" x14ac:dyDescent="0.25">
      <c r="A111" s="58"/>
      <c r="B111" s="59"/>
      <c r="C111" s="59"/>
      <c r="D111" s="59"/>
      <c r="E111" s="59"/>
      <c r="F111" s="50"/>
      <c r="G111" s="61"/>
      <c r="H111" s="50"/>
      <c r="I111" s="50"/>
    </row>
    <row r="112" spans="1:9" x14ac:dyDescent="0.25">
      <c r="A112" s="58"/>
      <c r="B112" s="59"/>
      <c r="C112" s="59"/>
      <c r="D112" s="59"/>
      <c r="E112" s="59"/>
      <c r="F112" s="50"/>
      <c r="G112" s="61"/>
      <c r="H112" s="50"/>
      <c r="I112" s="50"/>
    </row>
    <row r="113" spans="1:9" x14ac:dyDescent="0.25">
      <c r="A113" s="58"/>
      <c r="B113" s="59"/>
      <c r="C113" s="59"/>
      <c r="D113" s="59"/>
      <c r="E113" s="59"/>
      <c r="F113" s="50"/>
      <c r="G113" s="61"/>
      <c r="H113" s="50"/>
      <c r="I113" s="50"/>
    </row>
    <row r="114" spans="1:9" x14ac:dyDescent="0.25">
      <c r="A114" s="58"/>
      <c r="B114" s="59"/>
      <c r="C114" s="59"/>
      <c r="D114" s="59"/>
      <c r="E114" s="59"/>
      <c r="F114" s="50"/>
      <c r="G114" s="61"/>
      <c r="H114" s="50"/>
      <c r="I114" s="50"/>
    </row>
    <row r="115" spans="1:9" x14ac:dyDescent="0.25">
      <c r="A115" s="58"/>
      <c r="B115" s="59"/>
      <c r="C115" s="59"/>
      <c r="D115" s="59"/>
      <c r="E115" s="59"/>
      <c r="F115" s="50"/>
      <c r="G115" s="61"/>
      <c r="H115" s="50"/>
      <c r="I115" s="50"/>
    </row>
    <row r="116" spans="1:9" x14ac:dyDescent="0.25">
      <c r="A116" s="58"/>
      <c r="B116" s="59"/>
      <c r="C116" s="59"/>
      <c r="D116" s="59"/>
      <c r="E116" s="59"/>
      <c r="F116" s="50"/>
      <c r="G116" s="61"/>
      <c r="H116" s="50"/>
      <c r="I116" s="50"/>
    </row>
    <row r="117" spans="1:9" x14ac:dyDescent="0.25">
      <c r="A117" s="58"/>
      <c r="B117" s="59"/>
      <c r="C117" s="59"/>
      <c r="D117" s="59"/>
      <c r="E117" s="59"/>
      <c r="F117" s="50"/>
      <c r="G117" s="61"/>
      <c r="H117" s="50"/>
      <c r="I117" s="50"/>
    </row>
    <row r="118" spans="1:9" x14ac:dyDescent="0.25">
      <c r="A118" s="58"/>
      <c r="B118" s="59"/>
      <c r="C118" s="59"/>
      <c r="D118" s="59"/>
      <c r="E118" s="59"/>
      <c r="F118" s="50"/>
      <c r="G118" s="61"/>
      <c r="H118" s="50"/>
      <c r="I118" s="50"/>
    </row>
    <row r="119" spans="1:9" x14ac:dyDescent="0.25">
      <c r="A119" s="58"/>
      <c r="B119" s="59"/>
      <c r="C119" s="59"/>
      <c r="D119" s="59"/>
      <c r="E119" s="59"/>
      <c r="F119" s="50"/>
      <c r="G119" s="61"/>
      <c r="H119" s="50"/>
      <c r="I119" s="50"/>
    </row>
    <row r="120" spans="1:9" x14ac:dyDescent="0.25">
      <c r="A120" s="58"/>
      <c r="B120" s="59"/>
      <c r="C120" s="59"/>
      <c r="D120" s="59"/>
      <c r="E120" s="59"/>
      <c r="F120" s="50"/>
      <c r="G120" s="61"/>
      <c r="H120" s="50"/>
      <c r="I120" s="50"/>
    </row>
    <row r="121" spans="1:9" x14ac:dyDescent="0.25">
      <c r="A121" s="58"/>
      <c r="B121" s="59"/>
      <c r="C121" s="59"/>
      <c r="D121" s="59"/>
      <c r="E121" s="59"/>
      <c r="F121" s="50"/>
      <c r="G121" s="61"/>
      <c r="H121" s="50"/>
      <c r="I121" s="50"/>
    </row>
    <row r="122" spans="1:9" x14ac:dyDescent="0.25">
      <c r="A122" s="58"/>
      <c r="B122" s="59"/>
      <c r="C122" s="59"/>
      <c r="D122" s="59"/>
      <c r="E122" s="59"/>
      <c r="F122" s="50"/>
      <c r="G122" s="61"/>
      <c r="H122" s="50"/>
      <c r="I122" s="50"/>
    </row>
    <row r="123" spans="1:9" x14ac:dyDescent="0.25">
      <c r="A123" s="58"/>
      <c r="B123" s="59"/>
      <c r="C123" s="59"/>
      <c r="D123" s="59"/>
      <c r="E123" s="59"/>
      <c r="F123" s="50"/>
      <c r="G123" s="61"/>
      <c r="H123" s="50"/>
      <c r="I123" s="50"/>
    </row>
    <row r="124" spans="1:9" x14ac:dyDescent="0.25">
      <c r="A124" s="58"/>
      <c r="B124" s="59"/>
      <c r="C124" s="59"/>
      <c r="D124" s="59"/>
      <c r="E124" s="59"/>
      <c r="F124" s="50"/>
      <c r="G124" s="61"/>
      <c r="H124" s="50"/>
      <c r="I124" s="50"/>
    </row>
    <row r="125" spans="1:9" x14ac:dyDescent="0.25">
      <c r="A125" s="58"/>
      <c r="B125" s="59"/>
      <c r="C125" s="59"/>
      <c r="D125" s="59"/>
      <c r="E125" s="59"/>
      <c r="F125" s="50"/>
      <c r="G125" s="61"/>
      <c r="H125" s="50"/>
      <c r="I125" s="50"/>
    </row>
    <row r="126" spans="1:9" x14ac:dyDescent="0.25">
      <c r="A126" s="58"/>
      <c r="B126" s="59"/>
      <c r="C126" s="59"/>
      <c r="D126" s="59"/>
      <c r="E126" s="59"/>
      <c r="F126" s="50"/>
      <c r="G126" s="61"/>
      <c r="H126" s="50"/>
      <c r="I126" s="50"/>
    </row>
    <row r="127" spans="1:9" x14ac:dyDescent="0.25">
      <c r="A127" s="58"/>
      <c r="B127" s="59"/>
      <c r="C127" s="59"/>
      <c r="D127" s="59"/>
      <c r="E127" s="59"/>
      <c r="F127" s="50"/>
      <c r="G127" s="61"/>
      <c r="H127" s="50"/>
      <c r="I127" s="50"/>
    </row>
    <row r="128" spans="1:9" x14ac:dyDescent="0.25">
      <c r="A128" s="58"/>
      <c r="B128" s="59"/>
      <c r="C128" s="59"/>
      <c r="D128" s="59"/>
      <c r="E128" s="59"/>
      <c r="F128" s="50"/>
      <c r="G128" s="61"/>
      <c r="H128" s="50"/>
      <c r="I128" s="50"/>
    </row>
    <row r="129" spans="1:9" x14ac:dyDescent="0.25">
      <c r="A129" s="58"/>
      <c r="B129" s="59"/>
      <c r="C129" s="59"/>
      <c r="D129" s="59"/>
      <c r="E129" s="59"/>
      <c r="F129" s="50"/>
      <c r="G129" s="61"/>
      <c r="H129" s="50"/>
      <c r="I129" s="50"/>
    </row>
    <row r="130" spans="1:9" x14ac:dyDescent="0.25">
      <c r="A130" s="58"/>
      <c r="B130" s="59"/>
      <c r="C130" s="59"/>
      <c r="D130" s="59"/>
      <c r="E130" s="59"/>
      <c r="F130" s="50"/>
      <c r="G130" s="61"/>
      <c r="H130" s="50"/>
      <c r="I130" s="50"/>
    </row>
    <row r="131" spans="1:9" x14ac:dyDescent="0.25">
      <c r="A131" s="58"/>
      <c r="B131" s="59"/>
      <c r="C131" s="59"/>
      <c r="D131" s="59"/>
      <c r="E131" s="59"/>
      <c r="F131" s="50"/>
      <c r="G131" s="61"/>
      <c r="H131" s="50"/>
      <c r="I131" s="50"/>
    </row>
    <row r="132" spans="1:9" x14ac:dyDescent="0.25">
      <c r="A132" s="58"/>
      <c r="B132" s="59"/>
      <c r="C132" s="59"/>
      <c r="D132" s="59"/>
      <c r="E132" s="59"/>
      <c r="F132" s="50"/>
      <c r="G132" s="61"/>
      <c r="H132" s="50"/>
      <c r="I132" s="50"/>
    </row>
    <row r="133" spans="1:9" x14ac:dyDescent="0.25">
      <c r="A133" s="58"/>
      <c r="B133" s="59"/>
      <c r="C133" s="59"/>
      <c r="D133" s="59"/>
      <c r="E133" s="59"/>
      <c r="F133" s="50"/>
      <c r="G133" s="61"/>
      <c r="H133" s="50"/>
      <c r="I133" s="50"/>
    </row>
    <row r="134" spans="1:9" x14ac:dyDescent="0.25">
      <c r="A134" s="58"/>
      <c r="B134" s="59"/>
      <c r="C134" s="59"/>
      <c r="D134" s="59"/>
      <c r="E134" s="59"/>
      <c r="F134" s="50"/>
      <c r="G134" s="61"/>
      <c r="H134" s="50"/>
      <c r="I134" s="50"/>
    </row>
    <row r="135" spans="1:9" x14ac:dyDescent="0.25">
      <c r="A135" s="58"/>
      <c r="B135" s="59"/>
      <c r="C135" s="59"/>
      <c r="D135" s="59"/>
      <c r="E135" s="59"/>
      <c r="F135" s="50"/>
      <c r="G135" s="61"/>
      <c r="H135" s="50"/>
      <c r="I135" s="50"/>
    </row>
    <row r="136" spans="1:9" x14ac:dyDescent="0.25">
      <c r="A136" s="58"/>
      <c r="B136" s="59"/>
      <c r="C136" s="59"/>
      <c r="D136" s="59"/>
      <c r="E136" s="59"/>
      <c r="F136" s="50"/>
      <c r="G136" s="61"/>
      <c r="H136" s="50"/>
      <c r="I136" s="50"/>
    </row>
    <row r="137" spans="1:9" x14ac:dyDescent="0.25">
      <c r="A137" s="58"/>
      <c r="B137" s="59"/>
      <c r="C137" s="59"/>
      <c r="D137" s="59"/>
      <c r="E137" s="59"/>
      <c r="F137" s="50"/>
      <c r="G137" s="61"/>
      <c r="H137" s="50"/>
      <c r="I137" s="50"/>
    </row>
    <row r="138" spans="1:9" x14ac:dyDescent="0.25">
      <c r="A138" s="58"/>
      <c r="B138" s="59"/>
      <c r="C138" s="59"/>
      <c r="D138" s="59"/>
      <c r="E138" s="59"/>
      <c r="F138" s="50"/>
      <c r="G138" s="61"/>
      <c r="H138" s="50"/>
      <c r="I138" s="50"/>
    </row>
    <row r="139" spans="1:9" x14ac:dyDescent="0.25">
      <c r="A139" s="58"/>
      <c r="B139" s="59"/>
      <c r="C139" s="59"/>
      <c r="D139" s="59"/>
      <c r="E139" s="59"/>
      <c r="F139" s="50"/>
      <c r="G139" s="61"/>
      <c r="H139" s="50"/>
      <c r="I139" s="50"/>
    </row>
    <row r="140" spans="1:9" x14ac:dyDescent="0.25">
      <c r="A140" s="58"/>
      <c r="B140" s="59"/>
      <c r="C140" s="59"/>
      <c r="D140" s="59"/>
      <c r="E140" s="59"/>
      <c r="F140" s="50"/>
      <c r="G140" s="61"/>
      <c r="H140" s="50"/>
      <c r="I140" s="50"/>
    </row>
    <row r="141" spans="1:9" x14ac:dyDescent="0.25">
      <c r="A141" s="58"/>
      <c r="B141" s="59"/>
      <c r="C141" s="59"/>
      <c r="D141" s="59"/>
      <c r="E141" s="59"/>
      <c r="F141" s="50"/>
      <c r="G141" s="61"/>
      <c r="H141" s="50"/>
      <c r="I141" s="50"/>
    </row>
    <row r="142" spans="1:9" x14ac:dyDescent="0.25">
      <c r="A142" s="58"/>
      <c r="B142" s="59"/>
      <c r="C142" s="59"/>
      <c r="D142" s="59"/>
      <c r="E142" s="59"/>
      <c r="F142" s="50"/>
      <c r="G142" s="61"/>
      <c r="H142" s="50"/>
      <c r="I142" s="50"/>
    </row>
    <row r="143" spans="1:9" x14ac:dyDescent="0.25">
      <c r="A143" s="58"/>
      <c r="B143" s="59"/>
      <c r="C143" s="59"/>
      <c r="D143" s="59"/>
      <c r="E143" s="59"/>
      <c r="F143" s="50"/>
      <c r="G143" s="61"/>
      <c r="H143" s="50"/>
      <c r="I143" s="50"/>
    </row>
    <row r="144" spans="1:9" x14ac:dyDescent="0.25">
      <c r="A144" s="58"/>
      <c r="B144" s="59"/>
      <c r="C144" s="59"/>
      <c r="D144" s="59"/>
      <c r="E144" s="59"/>
      <c r="F144" s="50"/>
      <c r="G144" s="61"/>
      <c r="H144" s="50"/>
      <c r="I144" s="50"/>
    </row>
    <row r="145" spans="1:9" x14ac:dyDescent="0.25">
      <c r="A145" s="58"/>
      <c r="B145" s="59"/>
      <c r="C145" s="59"/>
      <c r="D145" s="59"/>
      <c r="E145" s="59"/>
      <c r="F145" s="50"/>
      <c r="G145" s="61"/>
      <c r="H145" s="50"/>
      <c r="I145" s="50"/>
    </row>
    <row r="146" spans="1:9" x14ac:dyDescent="0.25">
      <c r="A146" s="58"/>
      <c r="B146" s="59"/>
      <c r="C146" s="59"/>
      <c r="D146" s="59"/>
      <c r="E146" s="59"/>
      <c r="F146" s="50"/>
      <c r="G146" s="61"/>
      <c r="H146" s="50"/>
      <c r="I146" s="50"/>
    </row>
    <row r="147" spans="1:9" x14ac:dyDescent="0.25">
      <c r="A147" s="58"/>
      <c r="B147" s="59"/>
      <c r="C147" s="59"/>
      <c r="D147" s="59"/>
      <c r="E147" s="59"/>
      <c r="F147" s="50"/>
      <c r="G147" s="61"/>
      <c r="H147" s="50"/>
      <c r="I147" s="50"/>
    </row>
    <row r="148" spans="1:9" x14ac:dyDescent="0.25">
      <c r="A148" s="58"/>
      <c r="B148" s="59"/>
      <c r="C148" s="59"/>
      <c r="D148" s="59"/>
      <c r="E148" s="59"/>
      <c r="F148" s="50"/>
      <c r="G148" s="61"/>
      <c r="H148" s="50"/>
      <c r="I148" s="50"/>
    </row>
    <row r="149" spans="1:9" x14ac:dyDescent="0.25">
      <c r="A149" s="58"/>
      <c r="B149" s="59"/>
      <c r="C149" s="59"/>
      <c r="D149" s="59"/>
      <c r="E149" s="59"/>
      <c r="F149" s="50"/>
      <c r="G149" s="61"/>
      <c r="H149" s="50"/>
      <c r="I149" s="50"/>
    </row>
    <row r="150" spans="1:9" x14ac:dyDescent="0.25">
      <c r="A150" s="58"/>
      <c r="B150" s="59"/>
      <c r="C150" s="59"/>
      <c r="D150" s="59"/>
      <c r="E150" s="59"/>
      <c r="F150" s="50"/>
      <c r="G150" s="61"/>
      <c r="H150" s="50"/>
      <c r="I150" s="50"/>
    </row>
    <row r="151" spans="1:9" x14ac:dyDescent="0.25">
      <c r="A151" s="58"/>
      <c r="B151" s="59"/>
      <c r="C151" s="59"/>
      <c r="D151" s="59"/>
      <c r="E151" s="59"/>
      <c r="F151" s="50"/>
      <c r="G151" s="61"/>
      <c r="H151" s="50"/>
      <c r="I151" s="50"/>
    </row>
    <row r="152" spans="1:9" x14ac:dyDescent="0.25">
      <c r="A152" s="58"/>
      <c r="B152" s="59"/>
      <c r="C152" s="59"/>
      <c r="D152" s="59"/>
      <c r="E152" s="59"/>
      <c r="F152" s="50"/>
      <c r="G152" s="61"/>
      <c r="H152" s="50"/>
      <c r="I152" s="50"/>
    </row>
    <row r="153" spans="1:9" x14ac:dyDescent="0.25">
      <c r="A153" s="58"/>
      <c r="B153" s="59"/>
      <c r="C153" s="59"/>
      <c r="D153" s="59"/>
      <c r="E153" s="59"/>
      <c r="F153" s="50"/>
      <c r="G153" s="61"/>
      <c r="H153" s="50"/>
      <c r="I153" s="50"/>
    </row>
    <row r="154" spans="1:9" x14ac:dyDescent="0.25">
      <c r="A154" s="58"/>
      <c r="B154" s="59"/>
      <c r="C154" s="59"/>
      <c r="D154" s="59"/>
      <c r="E154" s="59"/>
      <c r="F154" s="50"/>
      <c r="G154" s="61"/>
      <c r="H154" s="50"/>
      <c r="I154" s="50"/>
    </row>
    <row r="155" spans="1:9" x14ac:dyDescent="0.25">
      <c r="A155" s="58"/>
      <c r="B155" s="59"/>
      <c r="C155" s="59"/>
      <c r="D155" s="59"/>
      <c r="E155" s="59"/>
      <c r="F155" s="50"/>
      <c r="G155" s="61"/>
      <c r="H155" s="50"/>
      <c r="I155" s="50"/>
    </row>
    <row r="156" spans="1:9" x14ac:dyDescent="0.25">
      <c r="A156" s="58"/>
      <c r="B156" s="59"/>
      <c r="C156" s="59"/>
      <c r="D156" s="59"/>
      <c r="E156" s="59"/>
      <c r="F156" s="50"/>
      <c r="G156" s="61"/>
      <c r="H156" s="50"/>
      <c r="I156" s="50"/>
    </row>
    <row r="157" spans="1:9" x14ac:dyDescent="0.25">
      <c r="A157" s="58"/>
      <c r="B157" s="59"/>
      <c r="C157" s="59"/>
      <c r="D157" s="59"/>
      <c r="E157" s="59"/>
      <c r="F157" s="50"/>
      <c r="G157" s="61"/>
      <c r="H157" s="50"/>
      <c r="I157" s="50"/>
    </row>
    <row r="158" spans="1:9" x14ac:dyDescent="0.25">
      <c r="A158" s="58"/>
      <c r="B158" s="59"/>
      <c r="C158" s="59"/>
      <c r="D158" s="59"/>
      <c r="E158" s="59"/>
      <c r="F158" s="50"/>
      <c r="G158" s="61"/>
      <c r="H158" s="50"/>
      <c r="I158" s="50"/>
    </row>
    <row r="159" spans="1:9" x14ac:dyDescent="0.25">
      <c r="A159" s="58"/>
      <c r="B159" s="59"/>
      <c r="C159" s="59"/>
      <c r="D159" s="59"/>
      <c r="E159" s="59"/>
      <c r="F159" s="50"/>
      <c r="G159" s="61"/>
      <c r="H159" s="50"/>
      <c r="I159" s="50"/>
    </row>
    <row r="160" spans="1:9" x14ac:dyDescent="0.25">
      <c r="A160" s="58"/>
      <c r="B160" s="59"/>
      <c r="C160" s="59"/>
      <c r="D160" s="59"/>
      <c r="E160" s="59"/>
      <c r="F160" s="50"/>
      <c r="G160" s="61"/>
      <c r="H160" s="50"/>
      <c r="I160" s="50"/>
    </row>
    <row r="161" spans="1:9" x14ac:dyDescent="0.25">
      <c r="A161" s="58"/>
      <c r="B161" s="59"/>
      <c r="C161" s="59"/>
      <c r="D161" s="59"/>
      <c r="E161" s="59"/>
      <c r="F161" s="50"/>
      <c r="G161" s="61"/>
      <c r="H161" s="50"/>
      <c r="I161" s="50"/>
    </row>
    <row r="162" spans="1:9" x14ac:dyDescent="0.25">
      <c r="A162" s="58"/>
      <c r="B162" s="59"/>
      <c r="C162" s="59"/>
      <c r="D162" s="59"/>
      <c r="E162" s="59"/>
      <c r="F162" s="50"/>
      <c r="G162" s="61"/>
      <c r="H162" s="50"/>
      <c r="I162" s="50"/>
    </row>
    <row r="163" spans="1:9" x14ac:dyDescent="0.25">
      <c r="A163" s="58"/>
      <c r="B163" s="59"/>
      <c r="C163" s="59"/>
      <c r="D163" s="59"/>
      <c r="E163" s="59"/>
      <c r="F163" s="50"/>
      <c r="G163" s="61"/>
      <c r="H163" s="50"/>
      <c r="I163" s="50"/>
    </row>
    <row r="164" spans="1:9" x14ac:dyDescent="0.25">
      <c r="A164" s="58"/>
      <c r="B164" s="59"/>
      <c r="C164" s="59"/>
      <c r="D164" s="59"/>
      <c r="E164" s="59"/>
      <c r="F164" s="50"/>
      <c r="G164" s="61"/>
      <c r="H164" s="50"/>
      <c r="I164" s="50"/>
    </row>
    <row r="165" spans="1:9" x14ac:dyDescent="0.25">
      <c r="A165" s="58"/>
      <c r="B165" s="59"/>
      <c r="C165" s="59"/>
      <c r="D165" s="59"/>
      <c r="E165" s="59"/>
      <c r="F165" s="50"/>
      <c r="G165" s="61"/>
      <c r="H165" s="50"/>
      <c r="I165" s="50"/>
    </row>
    <row r="166" spans="1:9" x14ac:dyDescent="0.25">
      <c r="A166" s="58"/>
      <c r="B166" s="59"/>
      <c r="C166" s="59"/>
      <c r="D166" s="59"/>
      <c r="E166" s="59"/>
      <c r="F166" s="50"/>
      <c r="G166" s="61"/>
      <c r="H166" s="50"/>
      <c r="I166" s="50"/>
    </row>
    <row r="167" spans="1:9" x14ac:dyDescent="0.25">
      <c r="A167" s="58"/>
      <c r="B167" s="59"/>
      <c r="C167" s="59"/>
      <c r="D167" s="59"/>
      <c r="E167" s="59"/>
      <c r="F167" s="50"/>
      <c r="G167" s="61"/>
      <c r="H167" s="50"/>
      <c r="I167" s="50"/>
    </row>
    <row r="168" spans="1:9" x14ac:dyDescent="0.25">
      <c r="A168" s="58"/>
      <c r="B168" s="59"/>
      <c r="C168" s="59"/>
      <c r="D168" s="59"/>
      <c r="E168" s="59"/>
      <c r="F168" s="50"/>
      <c r="G168" s="61"/>
      <c r="H168" s="50"/>
      <c r="I168" s="50"/>
    </row>
    <row r="169" spans="1:9" x14ac:dyDescent="0.25">
      <c r="A169" s="58"/>
      <c r="B169" s="59"/>
      <c r="C169" s="59"/>
      <c r="D169" s="59"/>
      <c r="E169" s="59"/>
      <c r="F169" s="50"/>
      <c r="G169" s="61"/>
      <c r="H169" s="50"/>
      <c r="I169" s="50"/>
    </row>
    <row r="170" spans="1:9" x14ac:dyDescent="0.25">
      <c r="A170" s="58"/>
      <c r="B170" s="59"/>
      <c r="C170" s="59"/>
      <c r="D170" s="59"/>
      <c r="E170" s="59"/>
      <c r="F170" s="50"/>
      <c r="G170" s="61"/>
      <c r="H170" s="50"/>
      <c r="I170" s="50"/>
    </row>
    <row r="171" spans="1:9" x14ac:dyDescent="0.25">
      <c r="A171" s="58"/>
      <c r="B171" s="59"/>
      <c r="C171" s="59"/>
      <c r="D171" s="59"/>
      <c r="E171" s="59"/>
      <c r="F171" s="50"/>
      <c r="G171" s="61"/>
      <c r="H171" s="50"/>
      <c r="I171" s="50"/>
    </row>
    <row r="172" spans="1:9" x14ac:dyDescent="0.25">
      <c r="A172" s="58"/>
      <c r="B172" s="59"/>
      <c r="C172" s="59"/>
      <c r="D172" s="59"/>
      <c r="E172" s="59"/>
      <c r="F172" s="50"/>
      <c r="G172" s="61"/>
      <c r="H172" s="50"/>
      <c r="I172" s="50"/>
    </row>
    <row r="173" spans="1:9" x14ac:dyDescent="0.25">
      <c r="A173" s="58"/>
      <c r="B173" s="59"/>
      <c r="C173" s="59"/>
      <c r="D173" s="59"/>
      <c r="E173" s="59"/>
      <c r="F173" s="50"/>
      <c r="G173" s="61"/>
      <c r="H173" s="50"/>
      <c r="I173" s="50"/>
    </row>
    <row r="174" spans="1:9" x14ac:dyDescent="0.25">
      <c r="A174" s="58"/>
      <c r="B174" s="59"/>
      <c r="C174" s="59"/>
      <c r="D174" s="59"/>
      <c r="E174" s="59"/>
      <c r="F174" s="50"/>
      <c r="G174" s="61"/>
      <c r="H174" s="50"/>
      <c r="I174" s="50"/>
    </row>
    <row r="175" spans="1:9" x14ac:dyDescent="0.25">
      <c r="A175" s="58"/>
      <c r="B175" s="59"/>
      <c r="C175" s="59"/>
      <c r="D175" s="59"/>
      <c r="E175" s="59"/>
      <c r="F175" s="50"/>
      <c r="G175" s="61"/>
      <c r="H175" s="50"/>
      <c r="I175" s="50"/>
    </row>
    <row r="176" spans="1:9" x14ac:dyDescent="0.25">
      <c r="A176" s="58"/>
      <c r="B176" s="59"/>
      <c r="C176" s="59"/>
      <c r="D176" s="59"/>
      <c r="E176" s="59"/>
      <c r="F176" s="50"/>
      <c r="G176" s="61"/>
      <c r="H176" s="50"/>
      <c r="I176" s="50"/>
    </row>
    <row r="177" spans="1:9" x14ac:dyDescent="0.25">
      <c r="A177" s="58"/>
      <c r="B177" s="59"/>
      <c r="C177" s="59"/>
      <c r="D177" s="59"/>
      <c r="E177" s="59"/>
      <c r="F177" s="50"/>
      <c r="G177" s="61"/>
      <c r="H177" s="50"/>
      <c r="I177" s="50"/>
    </row>
    <row r="178" spans="1:9" x14ac:dyDescent="0.25">
      <c r="A178" s="58"/>
      <c r="B178" s="59"/>
      <c r="C178" s="59"/>
      <c r="D178" s="59"/>
      <c r="E178" s="59"/>
      <c r="F178" s="50"/>
      <c r="G178" s="61"/>
      <c r="H178" s="50"/>
      <c r="I178" s="50"/>
    </row>
    <row r="179" spans="1:9" x14ac:dyDescent="0.25">
      <c r="A179" s="58"/>
      <c r="B179" s="59"/>
      <c r="C179" s="59"/>
      <c r="D179" s="59"/>
      <c r="E179" s="59"/>
      <c r="F179" s="50"/>
      <c r="G179" s="61"/>
      <c r="H179" s="50"/>
      <c r="I179" s="50"/>
    </row>
    <row r="180" spans="1:9" x14ac:dyDescent="0.25">
      <c r="A180" s="58"/>
      <c r="B180" s="59"/>
      <c r="C180" s="59"/>
      <c r="D180" s="59"/>
      <c r="E180" s="59"/>
      <c r="F180" s="50"/>
      <c r="G180" s="61"/>
      <c r="H180" s="50"/>
      <c r="I180" s="50"/>
    </row>
    <row r="181" spans="1:9" x14ac:dyDescent="0.25">
      <c r="A181" s="58"/>
      <c r="B181" s="59"/>
      <c r="C181" s="59"/>
      <c r="D181" s="59"/>
      <c r="E181" s="59"/>
      <c r="F181" s="50"/>
      <c r="G181" s="61"/>
      <c r="H181" s="50"/>
      <c r="I181" s="50"/>
    </row>
    <row r="182" spans="1:9" x14ac:dyDescent="0.25">
      <c r="A182" s="58"/>
      <c r="B182" s="59"/>
      <c r="C182" s="59"/>
      <c r="D182" s="59"/>
      <c r="E182" s="59"/>
      <c r="F182" s="50"/>
      <c r="G182" s="61"/>
      <c r="H182" s="50"/>
      <c r="I182" s="50"/>
    </row>
    <row r="183" spans="1:9" x14ac:dyDescent="0.25">
      <c r="A183" s="58"/>
      <c r="B183" s="59"/>
      <c r="C183" s="59"/>
      <c r="D183" s="59"/>
      <c r="E183" s="59"/>
      <c r="F183" s="50"/>
      <c r="G183" s="61"/>
      <c r="H183" s="50"/>
      <c r="I183" s="50"/>
    </row>
    <row r="184" spans="1:9" x14ac:dyDescent="0.25">
      <c r="A184" s="58"/>
      <c r="B184" s="59"/>
      <c r="C184" s="59"/>
      <c r="D184" s="59"/>
      <c r="E184" s="59"/>
      <c r="F184" s="50"/>
      <c r="G184" s="61"/>
      <c r="H184" s="50"/>
      <c r="I184" s="50"/>
    </row>
    <row r="185" spans="1:9" x14ac:dyDescent="0.25">
      <c r="A185" s="58"/>
      <c r="B185" s="59"/>
      <c r="C185" s="59"/>
      <c r="D185" s="59"/>
      <c r="E185" s="59"/>
      <c r="F185" s="50"/>
      <c r="G185" s="61"/>
      <c r="H185" s="50"/>
      <c r="I185" s="50"/>
    </row>
    <row r="186" spans="1:9" x14ac:dyDescent="0.25">
      <c r="A186" s="58"/>
      <c r="B186" s="59"/>
      <c r="C186" s="59"/>
      <c r="D186" s="59"/>
      <c r="E186" s="59"/>
      <c r="F186" s="50"/>
      <c r="G186" s="61"/>
      <c r="H186" s="50"/>
      <c r="I186" s="50"/>
    </row>
    <row r="187" spans="1:9" x14ac:dyDescent="0.25">
      <c r="A187" s="58"/>
      <c r="B187" s="59"/>
      <c r="C187" s="59"/>
      <c r="D187" s="59"/>
      <c r="E187" s="59"/>
      <c r="F187" s="50"/>
      <c r="G187" s="61"/>
      <c r="H187" s="50"/>
      <c r="I187" s="50"/>
    </row>
    <row r="188" spans="1:9" x14ac:dyDescent="0.25">
      <c r="A188" s="58"/>
      <c r="B188" s="59"/>
      <c r="C188" s="59"/>
      <c r="D188" s="59"/>
      <c r="E188" s="59"/>
      <c r="F188" s="50"/>
      <c r="G188" s="61"/>
      <c r="H188" s="50"/>
      <c r="I188" s="50"/>
    </row>
    <row r="189" spans="1:9" x14ac:dyDescent="0.25">
      <c r="A189" s="58"/>
      <c r="B189" s="59"/>
      <c r="C189" s="59"/>
      <c r="D189" s="59"/>
      <c r="E189" s="59"/>
      <c r="F189" s="50"/>
      <c r="G189" s="61"/>
      <c r="H189" s="50"/>
      <c r="I189" s="50"/>
    </row>
    <row r="190" spans="1:9" x14ac:dyDescent="0.25">
      <c r="A190" s="58"/>
      <c r="B190" s="59"/>
      <c r="C190" s="59"/>
      <c r="D190" s="59"/>
      <c r="E190" s="59"/>
      <c r="F190" s="50"/>
      <c r="G190" s="61"/>
      <c r="H190" s="50"/>
      <c r="I190" s="50"/>
    </row>
    <row r="191" spans="1:9" x14ac:dyDescent="0.25">
      <c r="A191" s="58"/>
      <c r="B191" s="59"/>
      <c r="C191" s="59"/>
      <c r="D191" s="59"/>
      <c r="E191" s="59"/>
      <c r="F191" s="50"/>
      <c r="G191" s="61"/>
      <c r="H191" s="50"/>
      <c r="I191" s="50"/>
    </row>
    <row r="192" spans="1:9" x14ac:dyDescent="0.25">
      <c r="A192" s="58"/>
      <c r="B192" s="59"/>
      <c r="C192" s="59"/>
      <c r="D192" s="59"/>
      <c r="E192" s="59"/>
      <c r="F192" s="50"/>
      <c r="G192" s="61"/>
      <c r="H192" s="50"/>
      <c r="I192" s="50"/>
    </row>
    <row r="193" spans="1:9" x14ac:dyDescent="0.25">
      <c r="A193" s="58"/>
      <c r="B193" s="59"/>
      <c r="C193" s="59"/>
      <c r="D193" s="59"/>
      <c r="E193" s="59"/>
      <c r="F193" s="50"/>
      <c r="G193" s="61"/>
      <c r="H193" s="50"/>
      <c r="I193" s="50"/>
    </row>
    <row r="194" spans="1:9" x14ac:dyDescent="0.25">
      <c r="A194" s="58"/>
      <c r="B194" s="59"/>
      <c r="C194" s="59"/>
      <c r="D194" s="59"/>
      <c r="E194" s="59"/>
      <c r="F194" s="50"/>
      <c r="G194" s="61"/>
      <c r="H194" s="50"/>
      <c r="I194" s="50"/>
    </row>
    <row r="195" spans="1:9" x14ac:dyDescent="0.25">
      <c r="A195" s="58"/>
      <c r="B195" s="59"/>
      <c r="C195" s="59"/>
      <c r="D195" s="59"/>
      <c r="E195" s="59"/>
      <c r="F195" s="50"/>
      <c r="G195" s="61"/>
      <c r="H195" s="50"/>
      <c r="I195" s="50"/>
    </row>
    <row r="196" spans="1:9" x14ac:dyDescent="0.25">
      <c r="A196" s="58"/>
      <c r="B196" s="59"/>
      <c r="C196" s="59"/>
      <c r="D196" s="59"/>
      <c r="E196" s="59"/>
      <c r="F196" s="50"/>
      <c r="G196" s="61"/>
      <c r="H196" s="50"/>
      <c r="I196" s="50"/>
    </row>
    <row r="197" spans="1:9" x14ac:dyDescent="0.25">
      <c r="A197" s="58"/>
      <c r="B197" s="59"/>
      <c r="C197" s="59"/>
      <c r="D197" s="59"/>
      <c r="E197" s="59"/>
      <c r="F197" s="50"/>
      <c r="G197" s="61"/>
      <c r="H197" s="50"/>
      <c r="I197" s="50"/>
    </row>
    <row r="198" spans="1:9" x14ac:dyDescent="0.25">
      <c r="A198" s="58"/>
      <c r="B198" s="59"/>
      <c r="C198" s="59"/>
      <c r="D198" s="59"/>
      <c r="E198" s="59"/>
      <c r="F198" s="50"/>
      <c r="G198" s="61"/>
      <c r="H198" s="50"/>
      <c r="I198" s="50"/>
    </row>
    <row r="199" spans="1:9" x14ac:dyDescent="0.25">
      <c r="A199" s="58"/>
      <c r="B199" s="59"/>
      <c r="C199" s="59"/>
      <c r="D199" s="59"/>
      <c r="E199" s="59"/>
      <c r="F199" s="50"/>
      <c r="G199" s="61"/>
      <c r="H199" s="50"/>
      <c r="I199" s="50"/>
    </row>
    <row r="200" spans="1:9" x14ac:dyDescent="0.25">
      <c r="A200" s="58"/>
      <c r="B200" s="59"/>
      <c r="C200" s="59"/>
      <c r="D200" s="59"/>
      <c r="E200" s="59"/>
      <c r="F200" s="50"/>
      <c r="G200" s="61"/>
      <c r="H200" s="50"/>
      <c r="I200" s="50"/>
    </row>
    <row r="201" spans="1:9" x14ac:dyDescent="0.25">
      <c r="A201" s="58"/>
      <c r="B201" s="59"/>
      <c r="C201" s="59"/>
      <c r="D201" s="59"/>
      <c r="E201" s="59"/>
      <c r="F201" s="50"/>
      <c r="G201" s="61"/>
      <c r="H201" s="50"/>
      <c r="I201" s="50"/>
    </row>
    <row r="202" spans="1:9" x14ac:dyDescent="0.25">
      <c r="A202" s="58"/>
      <c r="B202" s="59"/>
      <c r="C202" s="59"/>
      <c r="D202" s="59"/>
      <c r="E202" s="59"/>
      <c r="F202" s="50"/>
      <c r="G202" s="61"/>
      <c r="H202" s="50"/>
      <c r="I202" s="50"/>
    </row>
    <row r="203" spans="1:9" x14ac:dyDescent="0.25">
      <c r="A203" s="58"/>
      <c r="B203" s="59"/>
      <c r="C203" s="59"/>
      <c r="D203" s="59"/>
      <c r="E203" s="59"/>
      <c r="F203" s="50"/>
      <c r="G203" s="61"/>
      <c r="H203" s="50"/>
      <c r="I203" s="50"/>
    </row>
    <row r="204" spans="1:9" x14ac:dyDescent="0.25">
      <c r="A204" s="58"/>
      <c r="B204" s="59"/>
      <c r="C204" s="59"/>
      <c r="D204" s="59"/>
      <c r="E204" s="59"/>
      <c r="F204" s="50"/>
      <c r="G204" s="61"/>
      <c r="H204" s="50"/>
      <c r="I204" s="50"/>
    </row>
    <row r="205" spans="1:9" x14ac:dyDescent="0.25">
      <c r="A205" s="58"/>
      <c r="B205" s="59"/>
      <c r="C205" s="59"/>
      <c r="D205" s="59"/>
      <c r="E205" s="59"/>
      <c r="F205" s="50"/>
      <c r="G205" s="61"/>
      <c r="H205" s="50"/>
      <c r="I205" s="50"/>
    </row>
    <row r="206" spans="1:9" x14ac:dyDescent="0.25">
      <c r="A206" s="58"/>
      <c r="B206" s="59"/>
      <c r="C206" s="59"/>
      <c r="D206" s="59"/>
      <c r="E206" s="59"/>
      <c r="F206" s="50"/>
      <c r="G206" s="61"/>
      <c r="H206" s="50"/>
      <c r="I206" s="50"/>
    </row>
    <row r="207" spans="1:9" x14ac:dyDescent="0.25">
      <c r="A207" s="58"/>
      <c r="B207" s="59"/>
      <c r="C207" s="59"/>
      <c r="D207" s="59"/>
      <c r="E207" s="59"/>
      <c r="F207" s="50"/>
      <c r="G207" s="61"/>
      <c r="H207" s="50"/>
      <c r="I207" s="50"/>
    </row>
    <row r="208" spans="1:9" x14ac:dyDescent="0.25">
      <c r="A208" s="58"/>
      <c r="B208" s="59"/>
      <c r="C208" s="59"/>
      <c r="D208" s="59"/>
      <c r="E208" s="59"/>
      <c r="F208" s="50"/>
      <c r="G208" s="61"/>
      <c r="H208" s="50"/>
      <c r="I208" s="50"/>
    </row>
    <row r="209" spans="1:9" x14ac:dyDescent="0.25">
      <c r="A209" s="58"/>
      <c r="B209" s="59"/>
      <c r="C209" s="59"/>
      <c r="D209" s="59"/>
      <c r="E209" s="59"/>
      <c r="F209" s="50"/>
      <c r="G209" s="61"/>
      <c r="H209" s="50"/>
      <c r="I209" s="50"/>
    </row>
    <row r="210" spans="1:9" x14ac:dyDescent="0.25">
      <c r="A210" s="58"/>
      <c r="B210" s="59"/>
      <c r="C210" s="59"/>
      <c r="D210" s="59"/>
      <c r="E210" s="59"/>
      <c r="F210" s="50"/>
      <c r="G210" s="61"/>
      <c r="H210" s="50"/>
      <c r="I210" s="50"/>
    </row>
    <row r="211" spans="1:9" x14ac:dyDescent="0.25">
      <c r="A211" s="58"/>
      <c r="B211" s="59"/>
      <c r="C211" s="59"/>
      <c r="D211" s="59"/>
      <c r="E211" s="59"/>
      <c r="F211" s="50"/>
      <c r="G211" s="61"/>
      <c r="H211" s="50"/>
      <c r="I211" s="50"/>
    </row>
    <row r="212" spans="1:9" x14ac:dyDescent="0.25">
      <c r="A212" s="58"/>
      <c r="B212" s="59"/>
      <c r="C212" s="59"/>
      <c r="D212" s="59"/>
      <c r="E212" s="59"/>
      <c r="F212" s="50"/>
      <c r="G212" s="61"/>
      <c r="H212" s="50"/>
      <c r="I212" s="50"/>
    </row>
    <row r="213" spans="1:9" x14ac:dyDescent="0.25">
      <c r="A213" s="58"/>
      <c r="B213" s="59"/>
      <c r="C213" s="59"/>
      <c r="D213" s="59"/>
      <c r="E213" s="59"/>
      <c r="F213" s="50"/>
      <c r="G213" s="61"/>
      <c r="H213" s="50"/>
      <c r="I213" s="50"/>
    </row>
    <row r="214" spans="1:9" x14ac:dyDescent="0.25">
      <c r="A214" s="58"/>
      <c r="B214" s="59"/>
      <c r="C214" s="59"/>
      <c r="D214" s="59"/>
      <c r="E214" s="59"/>
      <c r="F214" s="50"/>
      <c r="G214" s="61"/>
      <c r="H214" s="50"/>
      <c r="I214" s="50"/>
    </row>
    <row r="215" spans="1:9" x14ac:dyDescent="0.25">
      <c r="A215" s="58"/>
      <c r="B215" s="59"/>
      <c r="C215" s="59"/>
      <c r="D215" s="59"/>
      <c r="E215" s="59"/>
      <c r="F215" s="50"/>
      <c r="G215" s="61"/>
      <c r="H215" s="50"/>
      <c r="I215" s="50"/>
    </row>
    <row r="216" spans="1:9" x14ac:dyDescent="0.25">
      <c r="A216" s="58"/>
      <c r="B216" s="59"/>
      <c r="C216" s="59"/>
      <c r="D216" s="59"/>
      <c r="E216" s="59"/>
      <c r="F216" s="50"/>
      <c r="G216" s="61"/>
      <c r="H216" s="50"/>
      <c r="I216" s="50"/>
    </row>
    <row r="217" spans="1:9" x14ac:dyDescent="0.25">
      <c r="A217" s="58"/>
      <c r="B217" s="59"/>
      <c r="C217" s="59"/>
      <c r="D217" s="59"/>
      <c r="E217" s="59"/>
      <c r="F217" s="50"/>
      <c r="G217" s="61"/>
      <c r="H217" s="50"/>
      <c r="I217" s="50"/>
    </row>
    <row r="218" spans="1:9" x14ac:dyDescent="0.25">
      <c r="A218" s="58"/>
      <c r="B218" s="59"/>
      <c r="C218" s="59"/>
      <c r="D218" s="59"/>
      <c r="E218" s="59"/>
      <c r="F218" s="50"/>
      <c r="G218" s="61"/>
      <c r="H218" s="50"/>
      <c r="I218" s="50"/>
    </row>
    <row r="219" spans="1:9" x14ac:dyDescent="0.25">
      <c r="A219" s="58"/>
      <c r="B219" s="59"/>
      <c r="C219" s="59"/>
      <c r="D219" s="59"/>
      <c r="E219" s="59"/>
      <c r="F219" s="50"/>
      <c r="G219" s="61"/>
      <c r="H219" s="50"/>
      <c r="I219" s="50"/>
    </row>
    <row r="220" spans="1:9" x14ac:dyDescent="0.25">
      <c r="A220" s="58"/>
      <c r="B220" s="59"/>
      <c r="C220" s="59"/>
      <c r="D220" s="59"/>
      <c r="E220" s="59"/>
      <c r="F220" s="50"/>
      <c r="G220" s="61"/>
      <c r="H220" s="50"/>
      <c r="I220" s="50"/>
    </row>
    <row r="221" spans="1:9" x14ac:dyDescent="0.25">
      <c r="A221" s="58"/>
      <c r="B221" s="59"/>
      <c r="C221" s="59"/>
      <c r="D221" s="59"/>
      <c r="E221" s="59"/>
      <c r="F221" s="50"/>
      <c r="G221" s="61"/>
      <c r="H221" s="50"/>
      <c r="I221" s="50"/>
    </row>
    <row r="222" spans="1:9" x14ac:dyDescent="0.25">
      <c r="A222" s="58"/>
      <c r="B222" s="59"/>
      <c r="C222" s="59"/>
      <c r="D222" s="59"/>
      <c r="E222" s="59"/>
      <c r="F222" s="50"/>
      <c r="G222" s="61"/>
      <c r="H222" s="50"/>
      <c r="I222" s="50"/>
    </row>
    <row r="223" spans="1:9" x14ac:dyDescent="0.25">
      <c r="A223" s="58"/>
      <c r="B223" s="59"/>
      <c r="C223" s="59"/>
      <c r="D223" s="59"/>
      <c r="E223" s="59"/>
      <c r="F223" s="50"/>
      <c r="G223" s="61"/>
      <c r="H223" s="50"/>
      <c r="I223" s="50"/>
    </row>
    <row r="224" spans="1:9" x14ac:dyDescent="0.25">
      <c r="A224" s="58"/>
      <c r="B224" s="59"/>
      <c r="C224" s="59"/>
      <c r="D224" s="59"/>
      <c r="E224" s="59"/>
      <c r="F224" s="50"/>
      <c r="G224" s="61"/>
      <c r="H224" s="50"/>
      <c r="I224" s="50"/>
    </row>
    <row r="225" spans="1:9" x14ac:dyDescent="0.25">
      <c r="A225" s="58"/>
      <c r="B225" s="59"/>
      <c r="C225" s="59"/>
      <c r="D225" s="59"/>
      <c r="E225" s="59"/>
      <c r="F225" s="50"/>
      <c r="G225" s="61"/>
      <c r="H225" s="50"/>
      <c r="I225" s="50"/>
    </row>
    <row r="226" spans="1:9" x14ac:dyDescent="0.25">
      <c r="A226" s="58"/>
      <c r="B226" s="59"/>
      <c r="C226" s="59"/>
      <c r="D226" s="59"/>
      <c r="E226" s="59"/>
      <c r="F226" s="50"/>
      <c r="G226" s="61"/>
      <c r="H226" s="50"/>
      <c r="I226" s="50"/>
    </row>
    <row r="227" spans="1:9" x14ac:dyDescent="0.25">
      <c r="A227" s="58"/>
      <c r="B227" s="59"/>
      <c r="C227" s="59"/>
      <c r="D227" s="59"/>
      <c r="E227" s="59"/>
      <c r="F227" s="50"/>
      <c r="G227" s="61"/>
      <c r="H227" s="50"/>
      <c r="I227" s="50"/>
    </row>
    <row r="228" spans="1:9" x14ac:dyDescent="0.25">
      <c r="A228" s="58"/>
      <c r="B228" s="59"/>
      <c r="C228" s="59"/>
      <c r="D228" s="59"/>
      <c r="E228" s="59"/>
      <c r="F228" s="50"/>
      <c r="G228" s="61"/>
      <c r="H228" s="50"/>
      <c r="I228" s="50"/>
    </row>
    <row r="229" spans="1:9" x14ac:dyDescent="0.25">
      <c r="A229" s="58"/>
      <c r="B229" s="59"/>
      <c r="C229" s="59"/>
      <c r="D229" s="59"/>
      <c r="E229" s="59"/>
      <c r="F229" s="50"/>
      <c r="G229" s="61"/>
      <c r="H229" s="50"/>
      <c r="I229" s="50"/>
    </row>
    <row r="230" spans="1:9" x14ac:dyDescent="0.25">
      <c r="A230" s="58"/>
      <c r="B230" s="59"/>
      <c r="C230" s="59"/>
      <c r="D230" s="59"/>
      <c r="E230" s="59"/>
      <c r="F230" s="50"/>
      <c r="G230" s="61"/>
      <c r="H230" s="50"/>
      <c r="I230" s="50"/>
    </row>
    <row r="231" spans="1:9" x14ac:dyDescent="0.25">
      <c r="A231" s="58"/>
      <c r="B231" s="59"/>
      <c r="C231" s="59"/>
      <c r="D231" s="59"/>
      <c r="E231" s="59"/>
      <c r="F231" s="50"/>
      <c r="G231" s="61"/>
      <c r="H231" s="50"/>
      <c r="I231" s="50"/>
    </row>
    <row r="232" spans="1:9" x14ac:dyDescent="0.25">
      <c r="A232" s="58"/>
      <c r="B232" s="59"/>
      <c r="C232" s="59"/>
      <c r="D232" s="59"/>
      <c r="E232" s="59"/>
      <c r="F232" s="50"/>
      <c r="G232" s="61"/>
      <c r="H232" s="50"/>
      <c r="I232" s="50"/>
    </row>
    <row r="233" spans="1:9" x14ac:dyDescent="0.25">
      <c r="A233" s="58"/>
      <c r="B233" s="59"/>
      <c r="C233" s="59"/>
      <c r="D233" s="59"/>
      <c r="E233" s="59"/>
      <c r="F233" s="50"/>
      <c r="G233" s="61"/>
      <c r="H233" s="50"/>
      <c r="I233" s="50"/>
    </row>
    <row r="234" spans="1:9" x14ac:dyDescent="0.25">
      <c r="A234" s="58"/>
      <c r="B234" s="59"/>
      <c r="C234" s="59"/>
      <c r="D234" s="59"/>
      <c r="E234" s="59"/>
      <c r="F234" s="50"/>
      <c r="G234" s="61"/>
      <c r="H234" s="50"/>
      <c r="I234" s="50"/>
    </row>
    <row r="235" spans="1:9" x14ac:dyDescent="0.25">
      <c r="A235" s="58"/>
      <c r="B235" s="59"/>
      <c r="C235" s="59"/>
      <c r="D235" s="59"/>
      <c r="E235" s="59"/>
      <c r="F235" s="50"/>
      <c r="G235" s="61"/>
      <c r="H235" s="50"/>
      <c r="I235" s="50"/>
    </row>
    <row r="236" spans="1:9" x14ac:dyDescent="0.25">
      <c r="A236" s="58"/>
      <c r="B236" s="59"/>
      <c r="C236" s="59"/>
      <c r="D236" s="59"/>
      <c r="E236" s="59"/>
      <c r="F236" s="50"/>
      <c r="G236" s="61"/>
      <c r="H236" s="50"/>
      <c r="I236" s="50"/>
    </row>
    <row r="237" spans="1:9" x14ac:dyDescent="0.25">
      <c r="A237" s="58"/>
      <c r="B237" s="59"/>
      <c r="C237" s="59"/>
      <c r="D237" s="59"/>
      <c r="E237" s="59"/>
      <c r="F237" s="50"/>
      <c r="G237" s="61"/>
      <c r="H237" s="50"/>
      <c r="I237" s="50"/>
    </row>
    <row r="238" spans="1:9" x14ac:dyDescent="0.25">
      <c r="A238" s="58"/>
      <c r="B238" s="59"/>
      <c r="C238" s="59"/>
      <c r="D238" s="59"/>
      <c r="E238" s="59"/>
      <c r="F238" s="50"/>
      <c r="G238" s="61"/>
      <c r="H238" s="50"/>
      <c r="I238" s="50"/>
    </row>
    <row r="239" spans="1:9" x14ac:dyDescent="0.25">
      <c r="A239" s="58"/>
      <c r="B239" s="59"/>
      <c r="C239" s="59"/>
      <c r="D239" s="59"/>
      <c r="E239" s="59"/>
      <c r="F239" s="50"/>
      <c r="G239" s="61"/>
      <c r="H239" s="50"/>
      <c r="I239" s="50"/>
    </row>
    <row r="240" spans="1:9" x14ac:dyDescent="0.25">
      <c r="A240" s="58"/>
      <c r="B240" s="59"/>
      <c r="C240" s="59"/>
      <c r="D240" s="59"/>
      <c r="E240" s="59"/>
      <c r="F240" s="50"/>
      <c r="G240" s="61"/>
      <c r="H240" s="50"/>
      <c r="I240" s="50"/>
    </row>
    <row r="241" spans="1:9" x14ac:dyDescent="0.25">
      <c r="A241" s="58"/>
      <c r="B241" s="59"/>
      <c r="C241" s="59"/>
      <c r="D241" s="59"/>
      <c r="E241" s="59"/>
      <c r="F241" s="50"/>
      <c r="G241" s="61"/>
      <c r="H241" s="50"/>
      <c r="I241" s="50"/>
    </row>
    <row r="242" spans="1:9" x14ac:dyDescent="0.25">
      <c r="A242" s="58"/>
      <c r="B242" s="59"/>
      <c r="C242" s="59"/>
      <c r="D242" s="59"/>
      <c r="E242" s="59"/>
      <c r="F242" s="50"/>
      <c r="G242" s="61"/>
      <c r="H242" s="50"/>
      <c r="I242" s="50"/>
    </row>
    <row r="243" spans="1:9" x14ac:dyDescent="0.25">
      <c r="A243" s="58"/>
      <c r="B243" s="59"/>
      <c r="C243" s="59"/>
      <c r="D243" s="59"/>
      <c r="E243" s="59"/>
      <c r="F243" s="50"/>
      <c r="G243" s="61"/>
      <c r="H243" s="50"/>
      <c r="I243" s="50"/>
    </row>
    <row r="244" spans="1:9" x14ac:dyDescent="0.25">
      <c r="A244" s="58"/>
      <c r="B244" s="59"/>
      <c r="C244" s="59"/>
      <c r="D244" s="59"/>
      <c r="E244" s="59"/>
      <c r="F244" s="50"/>
      <c r="G244" s="61"/>
      <c r="H244" s="50"/>
      <c r="I244" s="50"/>
    </row>
    <row r="245" spans="1:9" x14ac:dyDescent="0.25">
      <c r="A245" s="58"/>
      <c r="B245" s="59"/>
      <c r="C245" s="59"/>
      <c r="D245" s="59"/>
      <c r="E245" s="59"/>
      <c r="F245" s="50"/>
      <c r="G245" s="61"/>
      <c r="H245" s="50"/>
      <c r="I245" s="50"/>
    </row>
    <row r="246" spans="1:9" x14ac:dyDescent="0.25">
      <c r="A246" s="58"/>
      <c r="B246" s="59"/>
      <c r="C246" s="59"/>
      <c r="D246" s="59"/>
      <c r="E246" s="59"/>
      <c r="F246" s="50"/>
      <c r="G246" s="61"/>
      <c r="H246" s="50"/>
      <c r="I246" s="50"/>
    </row>
    <row r="247" spans="1:9" x14ac:dyDescent="0.25">
      <c r="A247" s="58"/>
      <c r="B247" s="59"/>
      <c r="C247" s="59"/>
      <c r="D247" s="59"/>
      <c r="E247" s="59"/>
      <c r="F247" s="50"/>
      <c r="G247" s="61"/>
      <c r="H247" s="50"/>
      <c r="I247" s="50"/>
    </row>
    <row r="248" spans="1:9" x14ac:dyDescent="0.25">
      <c r="A248" s="58"/>
      <c r="B248" s="59"/>
      <c r="C248" s="59"/>
      <c r="D248" s="59"/>
      <c r="E248" s="59"/>
      <c r="F248" s="50"/>
      <c r="G248" s="61"/>
      <c r="H248" s="50"/>
      <c r="I248" s="50"/>
    </row>
    <row r="249" spans="1:9" x14ac:dyDescent="0.25">
      <c r="A249" s="58"/>
      <c r="B249" s="59"/>
      <c r="C249" s="59"/>
      <c r="D249" s="59"/>
      <c r="E249" s="59"/>
      <c r="F249" s="50"/>
      <c r="G249" s="61"/>
      <c r="H249" s="50"/>
      <c r="I249" s="50"/>
    </row>
    <row r="250" spans="1:9" x14ac:dyDescent="0.25">
      <c r="A250" s="58"/>
      <c r="B250" s="59"/>
      <c r="C250" s="59"/>
      <c r="D250" s="59"/>
      <c r="E250" s="59"/>
      <c r="F250" s="50"/>
      <c r="G250" s="61"/>
      <c r="H250" s="50"/>
      <c r="I250" s="50"/>
    </row>
    <row r="251" spans="1:9" x14ac:dyDescent="0.25">
      <c r="A251" s="58"/>
      <c r="B251" s="59"/>
      <c r="C251" s="59"/>
      <c r="D251" s="59"/>
      <c r="E251" s="59"/>
      <c r="F251" s="50"/>
      <c r="G251" s="61"/>
      <c r="H251" s="50"/>
      <c r="I251" s="50"/>
    </row>
    <row r="252" spans="1:9" x14ac:dyDescent="0.25">
      <c r="A252" s="58"/>
      <c r="B252" s="59"/>
      <c r="C252" s="59"/>
      <c r="D252" s="59"/>
      <c r="E252" s="59"/>
      <c r="F252" s="50"/>
      <c r="G252" s="61"/>
      <c r="H252" s="50"/>
      <c r="I252" s="50"/>
    </row>
    <row r="253" spans="1:9" x14ac:dyDescent="0.25">
      <c r="A253" s="58"/>
      <c r="B253" s="59"/>
      <c r="C253" s="59"/>
      <c r="D253" s="59"/>
      <c r="E253" s="59"/>
      <c r="F253" s="50"/>
      <c r="G253" s="61"/>
      <c r="H253" s="50"/>
      <c r="I253" s="50"/>
    </row>
    <row r="254" spans="1:9" x14ac:dyDescent="0.25">
      <c r="A254" s="58"/>
      <c r="B254" s="59"/>
      <c r="C254" s="59"/>
      <c r="D254" s="59"/>
      <c r="E254" s="59"/>
      <c r="F254" s="50"/>
      <c r="G254" s="61"/>
      <c r="H254" s="50"/>
      <c r="I254" s="50"/>
    </row>
    <row r="255" spans="1:9" x14ac:dyDescent="0.25">
      <c r="A255" s="58"/>
      <c r="B255" s="59"/>
      <c r="C255" s="59"/>
      <c r="D255" s="59"/>
      <c r="E255" s="59"/>
      <c r="F255" s="50"/>
      <c r="G255" s="61"/>
      <c r="H255" s="50"/>
      <c r="I255" s="50"/>
    </row>
    <row r="256" spans="1:9" x14ac:dyDescent="0.25">
      <c r="A256" s="58"/>
      <c r="B256" s="59"/>
      <c r="C256" s="59"/>
      <c r="D256" s="59"/>
      <c r="E256" s="59"/>
      <c r="F256" s="50"/>
      <c r="G256" s="61"/>
      <c r="H256" s="50"/>
      <c r="I256" s="50"/>
    </row>
    <row r="257" spans="1:9" x14ac:dyDescent="0.25">
      <c r="A257" s="58"/>
      <c r="B257" s="59"/>
      <c r="C257" s="59"/>
      <c r="D257" s="59"/>
      <c r="E257" s="59"/>
      <c r="F257" s="50"/>
      <c r="G257" s="61"/>
      <c r="H257" s="50"/>
      <c r="I257" s="50"/>
    </row>
    <row r="258" spans="1:9" x14ac:dyDescent="0.25">
      <c r="A258" s="58"/>
      <c r="B258" s="59"/>
      <c r="C258" s="59"/>
      <c r="D258" s="59"/>
      <c r="E258" s="59"/>
      <c r="F258" s="50"/>
      <c r="G258" s="61"/>
      <c r="H258" s="50"/>
      <c r="I258" s="50"/>
    </row>
    <row r="259" spans="1:9" x14ac:dyDescent="0.25">
      <c r="A259" s="58"/>
      <c r="B259" s="59"/>
      <c r="C259" s="59"/>
      <c r="D259" s="59"/>
      <c r="E259" s="59"/>
      <c r="F259" s="50"/>
      <c r="G259" s="61"/>
      <c r="H259" s="50"/>
      <c r="I259" s="50"/>
    </row>
    <row r="260" spans="1:9" x14ac:dyDescent="0.25">
      <c r="A260" s="58"/>
      <c r="B260" s="59"/>
      <c r="C260" s="59"/>
      <c r="D260" s="59"/>
      <c r="E260" s="59"/>
      <c r="F260" s="50"/>
      <c r="G260" s="61"/>
      <c r="H260" s="50"/>
      <c r="I260" s="50"/>
    </row>
    <row r="261" spans="1:9" x14ac:dyDescent="0.25">
      <c r="A261" s="58"/>
      <c r="B261" s="59"/>
      <c r="C261" s="59"/>
      <c r="D261" s="59"/>
      <c r="E261" s="59"/>
      <c r="F261" s="50"/>
      <c r="G261" s="61"/>
      <c r="H261" s="50"/>
      <c r="I261" s="50"/>
    </row>
    <row r="262" spans="1:9" x14ac:dyDescent="0.25">
      <c r="A262" s="58"/>
      <c r="B262" s="59"/>
      <c r="C262" s="59"/>
      <c r="D262" s="59"/>
      <c r="E262" s="59"/>
      <c r="F262" s="50"/>
      <c r="G262" s="61"/>
      <c r="H262" s="50"/>
      <c r="I262" s="50"/>
    </row>
    <row r="263" spans="1:9" x14ac:dyDescent="0.25">
      <c r="A263" s="58"/>
      <c r="B263" s="59"/>
      <c r="C263" s="59"/>
      <c r="D263" s="59"/>
      <c r="E263" s="59"/>
      <c r="F263" s="50"/>
      <c r="G263" s="61"/>
      <c r="H263" s="50"/>
      <c r="I263" s="50"/>
    </row>
    <row r="264" spans="1:9" x14ac:dyDescent="0.25">
      <c r="A264" s="58"/>
      <c r="B264" s="59"/>
      <c r="C264" s="59"/>
      <c r="D264" s="59"/>
      <c r="E264" s="59"/>
      <c r="F264" s="50"/>
      <c r="G264" s="61"/>
      <c r="H264" s="50"/>
      <c r="I264" s="50"/>
    </row>
    <row r="265" spans="1:9" x14ac:dyDescent="0.25">
      <c r="A265" s="58"/>
      <c r="B265" s="59"/>
      <c r="C265" s="59"/>
      <c r="D265" s="59"/>
      <c r="E265" s="59"/>
      <c r="F265" s="50"/>
      <c r="G265" s="61"/>
      <c r="H265" s="50"/>
      <c r="I265" s="50"/>
    </row>
    <row r="266" spans="1:9" x14ac:dyDescent="0.25">
      <c r="A266" s="58"/>
      <c r="B266" s="59"/>
      <c r="C266" s="59"/>
      <c r="D266" s="59"/>
      <c r="E266" s="59"/>
      <c r="F266" s="50"/>
      <c r="G266" s="61"/>
      <c r="H266" s="50"/>
      <c r="I266" s="50"/>
    </row>
    <row r="267" spans="1:9" x14ac:dyDescent="0.25">
      <c r="A267" s="58"/>
      <c r="B267" s="59"/>
      <c r="C267" s="59"/>
      <c r="D267" s="59"/>
      <c r="E267" s="59"/>
      <c r="F267" s="50"/>
      <c r="G267" s="61"/>
      <c r="H267" s="50"/>
      <c r="I267" s="50"/>
    </row>
    <row r="268" spans="1:9" x14ac:dyDescent="0.25">
      <c r="A268" s="58"/>
      <c r="B268" s="59"/>
      <c r="C268" s="59"/>
      <c r="D268" s="59"/>
      <c r="E268" s="59"/>
      <c r="F268" s="50"/>
      <c r="G268" s="61"/>
      <c r="H268" s="50"/>
      <c r="I268" s="50"/>
    </row>
    <row r="269" spans="1:9" x14ac:dyDescent="0.25">
      <c r="A269" s="58"/>
      <c r="B269" s="59"/>
      <c r="C269" s="59"/>
      <c r="D269" s="59"/>
      <c r="E269" s="59"/>
      <c r="F269" s="50"/>
      <c r="G269" s="61"/>
      <c r="H269" s="50"/>
      <c r="I269" s="50"/>
    </row>
    <row r="270" spans="1:9" x14ac:dyDescent="0.25">
      <c r="A270" s="58"/>
      <c r="B270" s="59"/>
      <c r="C270" s="59"/>
      <c r="D270" s="59"/>
      <c r="E270" s="59"/>
      <c r="F270" s="50"/>
      <c r="G270" s="61"/>
      <c r="H270" s="50"/>
      <c r="I270" s="50"/>
    </row>
    <row r="271" spans="1:9" x14ac:dyDescent="0.25">
      <c r="A271" s="58"/>
      <c r="B271" s="59"/>
      <c r="C271" s="59"/>
      <c r="D271" s="59"/>
      <c r="E271" s="59"/>
      <c r="F271" s="50"/>
      <c r="G271" s="61"/>
      <c r="H271" s="50"/>
      <c r="I271" s="50"/>
    </row>
    <row r="272" spans="1:9" x14ac:dyDescent="0.25">
      <c r="A272" s="58"/>
      <c r="B272" s="59"/>
      <c r="C272" s="59"/>
      <c r="D272" s="59"/>
      <c r="E272" s="59"/>
      <c r="F272" s="50"/>
      <c r="G272" s="61"/>
      <c r="H272" s="50"/>
      <c r="I272" s="50"/>
    </row>
    <row r="273" spans="1:9" x14ac:dyDescent="0.25">
      <c r="A273" s="58"/>
      <c r="B273" s="59"/>
      <c r="C273" s="59"/>
      <c r="D273" s="59"/>
      <c r="E273" s="59"/>
      <c r="F273" s="50"/>
      <c r="G273" s="61"/>
      <c r="H273" s="50"/>
      <c r="I273" s="50"/>
    </row>
    <row r="274" spans="1:9" x14ac:dyDescent="0.25">
      <c r="A274" s="58"/>
      <c r="B274" s="59"/>
      <c r="C274" s="59"/>
      <c r="D274" s="59"/>
      <c r="E274" s="59"/>
      <c r="F274" s="50"/>
      <c r="G274" s="61"/>
      <c r="H274" s="50"/>
      <c r="I274" s="50"/>
    </row>
    <row r="275" spans="1:9" x14ac:dyDescent="0.25">
      <c r="A275" s="58"/>
      <c r="B275" s="59"/>
      <c r="C275" s="59"/>
      <c r="D275" s="59"/>
      <c r="E275" s="59"/>
      <c r="F275" s="50"/>
      <c r="G275" s="61"/>
      <c r="H275" s="50"/>
      <c r="I275" s="50"/>
    </row>
    <row r="276" spans="1:9" x14ac:dyDescent="0.25">
      <c r="A276" s="58"/>
      <c r="B276" s="59"/>
      <c r="C276" s="59"/>
      <c r="D276" s="59"/>
      <c r="E276" s="59"/>
      <c r="F276" s="50"/>
      <c r="G276" s="61"/>
      <c r="H276" s="50"/>
      <c r="I276" s="50"/>
    </row>
    <row r="277" spans="1:9" x14ac:dyDescent="0.25">
      <c r="A277" s="58"/>
      <c r="B277" s="59"/>
      <c r="C277" s="59"/>
      <c r="D277" s="59"/>
      <c r="E277" s="59"/>
      <c r="F277" s="50"/>
      <c r="G277" s="61"/>
      <c r="H277" s="50"/>
      <c r="I277" s="50"/>
    </row>
    <row r="278" spans="1:9" x14ac:dyDescent="0.25">
      <c r="A278" s="58"/>
      <c r="B278" s="59"/>
      <c r="C278" s="59"/>
      <c r="D278" s="59"/>
      <c r="E278" s="59"/>
      <c r="F278" s="50"/>
      <c r="G278" s="61"/>
      <c r="H278" s="50"/>
      <c r="I278" s="50"/>
    </row>
    <row r="279" spans="1:9" x14ac:dyDescent="0.25">
      <c r="A279" s="58"/>
      <c r="B279" s="59"/>
      <c r="C279" s="59"/>
      <c r="D279" s="59"/>
      <c r="E279" s="59"/>
      <c r="F279" s="50"/>
      <c r="G279" s="61"/>
      <c r="H279" s="50"/>
      <c r="I279" s="50"/>
    </row>
    <row r="280" spans="1:9" x14ac:dyDescent="0.25">
      <c r="A280" s="58"/>
      <c r="B280" s="59"/>
      <c r="C280" s="59"/>
      <c r="D280" s="59"/>
      <c r="E280" s="59"/>
      <c r="F280" s="50"/>
      <c r="G280" s="61"/>
      <c r="H280" s="50"/>
      <c r="I280" s="50"/>
    </row>
    <row r="281" spans="1:9" x14ac:dyDescent="0.25">
      <c r="A281" s="58"/>
      <c r="B281" s="59"/>
      <c r="C281" s="59"/>
      <c r="D281" s="59"/>
      <c r="E281" s="59"/>
      <c r="F281" s="50"/>
      <c r="G281" s="61"/>
      <c r="H281" s="50"/>
      <c r="I281" s="50"/>
    </row>
    <row r="282" spans="1:9" x14ac:dyDescent="0.25">
      <c r="A282" s="58"/>
      <c r="B282" s="59"/>
      <c r="C282" s="59"/>
      <c r="D282" s="59"/>
      <c r="E282" s="59"/>
      <c r="F282" s="50"/>
      <c r="G282" s="61"/>
      <c r="H282" s="50"/>
      <c r="I282" s="50"/>
    </row>
    <row r="283" spans="1:9" x14ac:dyDescent="0.25">
      <c r="A283" s="58"/>
      <c r="B283" s="59"/>
      <c r="C283" s="59"/>
      <c r="D283" s="59"/>
      <c r="E283" s="59"/>
      <c r="F283" s="50"/>
      <c r="G283" s="61"/>
      <c r="H283" s="50"/>
      <c r="I283" s="50"/>
    </row>
    <row r="284" spans="1:9" x14ac:dyDescent="0.25">
      <c r="A284" s="58"/>
      <c r="B284" s="59"/>
      <c r="C284" s="59"/>
      <c r="D284" s="59"/>
      <c r="E284" s="59"/>
      <c r="F284" s="50"/>
      <c r="G284" s="61"/>
      <c r="H284" s="50"/>
      <c r="I284" s="50"/>
    </row>
    <row r="285" spans="1:9" x14ac:dyDescent="0.25">
      <c r="A285" s="58"/>
      <c r="B285" s="59"/>
      <c r="C285" s="59"/>
      <c r="D285" s="59"/>
      <c r="E285" s="59"/>
      <c r="F285" s="50"/>
      <c r="G285" s="61"/>
      <c r="H285" s="50"/>
      <c r="I285" s="50"/>
    </row>
    <row r="286" spans="1:9" x14ac:dyDescent="0.25">
      <c r="A286" s="58"/>
      <c r="B286" s="59"/>
      <c r="C286" s="59"/>
      <c r="D286" s="59"/>
      <c r="E286" s="59"/>
      <c r="F286" s="50"/>
      <c r="G286" s="61"/>
      <c r="H286" s="50"/>
      <c r="I286" s="50"/>
    </row>
    <row r="287" spans="1:9" x14ac:dyDescent="0.25">
      <c r="A287" s="58"/>
      <c r="B287" s="59"/>
      <c r="C287" s="59"/>
      <c r="D287" s="59"/>
      <c r="E287" s="59"/>
      <c r="F287" s="50"/>
      <c r="G287" s="61"/>
      <c r="H287" s="50"/>
      <c r="I287" s="50"/>
    </row>
    <row r="288" spans="1:9" x14ac:dyDescent="0.25">
      <c r="A288" s="58"/>
      <c r="B288" s="59"/>
      <c r="C288" s="59"/>
      <c r="D288" s="59"/>
      <c r="E288" s="59"/>
      <c r="F288" s="50"/>
      <c r="G288" s="61"/>
      <c r="H288" s="50"/>
      <c r="I288" s="50"/>
    </row>
    <row r="289" spans="1:9" x14ac:dyDescent="0.25">
      <c r="A289" s="58"/>
      <c r="B289" s="59"/>
      <c r="C289" s="59"/>
      <c r="D289" s="59"/>
      <c r="E289" s="59"/>
      <c r="F289" s="50"/>
      <c r="G289" s="61"/>
      <c r="H289" s="50"/>
      <c r="I289" s="50"/>
    </row>
    <row r="290" spans="1:9" x14ac:dyDescent="0.25">
      <c r="A290" s="58"/>
      <c r="B290" s="59"/>
      <c r="C290" s="59"/>
      <c r="D290" s="59"/>
      <c r="E290" s="59"/>
      <c r="F290" s="50"/>
      <c r="G290" s="61"/>
      <c r="H290" s="50"/>
      <c r="I290" s="50"/>
    </row>
    <row r="291" spans="1:9" x14ac:dyDescent="0.25">
      <c r="A291" s="58"/>
      <c r="B291" s="59"/>
      <c r="C291" s="59"/>
      <c r="D291" s="59"/>
      <c r="E291" s="59"/>
      <c r="F291" s="50"/>
      <c r="G291" s="61"/>
      <c r="H291" s="50"/>
      <c r="I291" s="50"/>
    </row>
    <row r="292" spans="1:9" x14ac:dyDescent="0.25">
      <c r="A292" s="58"/>
      <c r="B292" s="59"/>
      <c r="C292" s="59"/>
      <c r="D292" s="59"/>
      <c r="E292" s="59"/>
      <c r="F292" s="50"/>
      <c r="G292" s="61"/>
      <c r="H292" s="50"/>
      <c r="I292" s="50"/>
    </row>
    <row r="293" spans="1:9" x14ac:dyDescent="0.25">
      <c r="A293" s="58"/>
      <c r="B293" s="59"/>
      <c r="C293" s="59"/>
      <c r="D293" s="59"/>
      <c r="E293" s="59"/>
      <c r="F293" s="50"/>
      <c r="G293" s="61"/>
      <c r="H293" s="50"/>
      <c r="I293" s="50"/>
    </row>
    <row r="294" spans="1:9" x14ac:dyDescent="0.25">
      <c r="A294" s="58"/>
      <c r="B294" s="59"/>
      <c r="C294" s="59"/>
      <c r="D294" s="59"/>
      <c r="E294" s="59"/>
      <c r="F294" s="50"/>
      <c r="G294" s="61"/>
      <c r="H294" s="50"/>
      <c r="I294" s="50"/>
    </row>
    <row r="295" spans="1:9" x14ac:dyDescent="0.25">
      <c r="A295" s="58"/>
      <c r="B295" s="59"/>
      <c r="C295" s="59"/>
      <c r="D295" s="59"/>
      <c r="E295" s="59"/>
      <c r="F295" s="50"/>
      <c r="G295" s="61"/>
      <c r="H295" s="50"/>
      <c r="I295" s="50"/>
    </row>
    <row r="296" spans="1:9" x14ac:dyDescent="0.25">
      <c r="A296" s="58"/>
      <c r="B296" s="59"/>
      <c r="C296" s="59"/>
      <c r="D296" s="59"/>
      <c r="E296" s="59"/>
      <c r="F296" s="50"/>
      <c r="G296" s="61"/>
      <c r="H296" s="50"/>
      <c r="I296" s="50"/>
    </row>
    <row r="297" spans="1:9" x14ac:dyDescent="0.25">
      <c r="A297" s="58"/>
      <c r="B297" s="59"/>
      <c r="C297" s="59"/>
      <c r="D297" s="59"/>
      <c r="E297" s="59"/>
      <c r="F297" s="50"/>
      <c r="G297" s="61"/>
      <c r="H297" s="50"/>
      <c r="I297" s="50"/>
    </row>
    <row r="298" spans="1:9" x14ac:dyDescent="0.25">
      <c r="A298" s="58"/>
      <c r="B298" s="59"/>
      <c r="C298" s="59"/>
      <c r="D298" s="59"/>
      <c r="E298" s="59"/>
      <c r="F298" s="50"/>
      <c r="G298" s="61"/>
      <c r="H298" s="50"/>
      <c r="I298" s="50"/>
    </row>
    <row r="299" spans="1:9" x14ac:dyDescent="0.25">
      <c r="A299" s="58"/>
      <c r="B299" s="59"/>
      <c r="C299" s="59"/>
      <c r="D299" s="59"/>
      <c r="E299" s="59"/>
      <c r="F299" s="50"/>
      <c r="G299" s="61"/>
      <c r="H299" s="50"/>
      <c r="I299" s="50"/>
    </row>
    <row r="300" spans="1:9" x14ac:dyDescent="0.25">
      <c r="A300" s="58"/>
      <c r="B300" s="59"/>
      <c r="C300" s="59"/>
      <c r="D300" s="59"/>
      <c r="E300" s="59"/>
      <c r="F300" s="50"/>
      <c r="G300" s="61"/>
      <c r="H300" s="50"/>
      <c r="I300" s="50"/>
    </row>
    <row r="301" spans="1:9" x14ac:dyDescent="0.25">
      <c r="A301" s="58"/>
      <c r="B301" s="59"/>
      <c r="C301" s="59"/>
      <c r="D301" s="59"/>
      <c r="E301" s="59"/>
      <c r="F301" s="50"/>
      <c r="G301" s="61"/>
      <c r="H301" s="50"/>
      <c r="I301" s="50"/>
    </row>
    <row r="302" spans="1:9" x14ac:dyDescent="0.25">
      <c r="A302" s="58"/>
      <c r="B302" s="59"/>
      <c r="C302" s="59"/>
      <c r="D302" s="59"/>
      <c r="E302" s="59"/>
      <c r="F302" s="50"/>
      <c r="G302" s="61"/>
      <c r="H302" s="50"/>
      <c r="I302" s="50"/>
    </row>
    <row r="303" spans="1:9" x14ac:dyDescent="0.25">
      <c r="A303" s="58"/>
      <c r="B303" s="59"/>
      <c r="C303" s="59"/>
      <c r="D303" s="59"/>
      <c r="E303" s="59"/>
      <c r="F303" s="50"/>
      <c r="G303" s="61"/>
      <c r="H303" s="50"/>
      <c r="I303" s="50"/>
    </row>
    <row r="304" spans="1:9" x14ac:dyDescent="0.25">
      <c r="A304" s="58"/>
      <c r="B304" s="59"/>
      <c r="C304" s="59"/>
      <c r="D304" s="59"/>
      <c r="E304" s="59"/>
      <c r="F304" s="50"/>
      <c r="G304" s="61"/>
      <c r="H304" s="50"/>
      <c r="I304" s="50"/>
    </row>
    <row r="305" spans="1:9" x14ac:dyDescent="0.25">
      <c r="A305" s="58"/>
      <c r="B305" s="59"/>
      <c r="C305" s="59"/>
      <c r="D305" s="59"/>
      <c r="E305" s="59"/>
      <c r="F305" s="50"/>
      <c r="G305" s="61"/>
      <c r="H305" s="50"/>
      <c r="I305" s="50"/>
    </row>
    <row r="306" spans="1:9" x14ac:dyDescent="0.25">
      <c r="A306" s="58"/>
      <c r="B306" s="59"/>
      <c r="C306" s="59"/>
      <c r="D306" s="59"/>
      <c r="E306" s="59"/>
      <c r="F306" s="50"/>
      <c r="G306" s="61"/>
      <c r="H306" s="50"/>
      <c r="I306" s="50"/>
    </row>
    <row r="307" spans="1:9" x14ac:dyDescent="0.25">
      <c r="A307" s="58"/>
      <c r="B307" s="59"/>
      <c r="C307" s="59"/>
      <c r="D307" s="59"/>
      <c r="E307" s="59"/>
      <c r="F307" s="50"/>
      <c r="G307" s="61"/>
      <c r="H307" s="50"/>
      <c r="I307" s="50"/>
    </row>
    <row r="308" spans="1:9" x14ac:dyDescent="0.25">
      <c r="A308" s="58"/>
      <c r="B308" s="59"/>
      <c r="C308" s="59"/>
      <c r="D308" s="59"/>
      <c r="E308" s="59"/>
      <c r="F308" s="50"/>
      <c r="G308" s="61"/>
      <c r="H308" s="50"/>
      <c r="I308" s="50"/>
    </row>
    <row r="309" spans="1:9" x14ac:dyDescent="0.25">
      <c r="A309" s="58"/>
      <c r="B309" s="59"/>
      <c r="C309" s="59"/>
      <c r="D309" s="59"/>
      <c r="E309" s="59"/>
      <c r="F309" s="50"/>
      <c r="G309" s="61"/>
      <c r="H309" s="50"/>
      <c r="I309" s="50"/>
    </row>
    <row r="310" spans="1:9" x14ac:dyDescent="0.25">
      <c r="A310" s="58"/>
      <c r="B310" s="59"/>
      <c r="C310" s="59"/>
      <c r="D310" s="59"/>
      <c r="E310" s="59"/>
      <c r="F310" s="50"/>
      <c r="G310" s="61"/>
      <c r="H310" s="50"/>
      <c r="I310" s="50"/>
    </row>
    <row r="311" spans="1:9" x14ac:dyDescent="0.25">
      <c r="A311" s="58"/>
      <c r="B311" s="59"/>
      <c r="C311" s="59"/>
      <c r="D311" s="59"/>
      <c r="E311" s="59"/>
      <c r="F311" s="50"/>
      <c r="G311" s="61"/>
      <c r="H311" s="50"/>
      <c r="I311" s="50"/>
    </row>
    <row r="312" spans="1:9" x14ac:dyDescent="0.25">
      <c r="A312" s="58"/>
      <c r="B312" s="59"/>
      <c r="C312" s="59"/>
      <c r="D312" s="59"/>
      <c r="E312" s="59"/>
      <c r="F312" s="50"/>
      <c r="G312" s="61"/>
      <c r="H312" s="50"/>
      <c r="I312" s="50"/>
    </row>
    <row r="313" spans="1:9" x14ac:dyDescent="0.25">
      <c r="A313" s="58"/>
      <c r="B313" s="59"/>
      <c r="C313" s="59"/>
      <c r="D313" s="59"/>
      <c r="E313" s="59"/>
      <c r="F313" s="50"/>
      <c r="G313" s="61"/>
      <c r="H313" s="50"/>
      <c r="I313" s="50"/>
    </row>
    <row r="314" spans="1:9" x14ac:dyDescent="0.25">
      <c r="A314" s="58"/>
      <c r="B314" s="59"/>
      <c r="C314" s="59"/>
      <c r="D314" s="59"/>
      <c r="E314" s="59"/>
      <c r="F314" s="50"/>
      <c r="G314" s="61"/>
      <c r="H314" s="50"/>
      <c r="I314" s="50"/>
    </row>
    <row r="315" spans="1:9" x14ac:dyDescent="0.25">
      <c r="A315" s="58"/>
      <c r="B315" s="59"/>
      <c r="C315" s="59"/>
      <c r="D315" s="59"/>
      <c r="E315" s="59"/>
      <c r="F315" s="50"/>
      <c r="G315" s="61"/>
      <c r="H315" s="50"/>
      <c r="I315" s="50"/>
    </row>
    <row r="316" spans="1:9" x14ac:dyDescent="0.25">
      <c r="A316" s="58"/>
      <c r="B316" s="59"/>
      <c r="C316" s="59"/>
      <c r="D316" s="59"/>
      <c r="E316" s="59"/>
      <c r="F316" s="50"/>
      <c r="G316" s="61"/>
      <c r="H316" s="50"/>
      <c r="I316" s="50"/>
    </row>
    <row r="317" spans="1:9" x14ac:dyDescent="0.25">
      <c r="A317" s="58"/>
      <c r="B317" s="59"/>
      <c r="C317" s="59"/>
      <c r="D317" s="59"/>
      <c r="E317" s="59"/>
      <c r="F317" s="50"/>
      <c r="G317" s="61"/>
      <c r="H317" s="50"/>
      <c r="I317" s="50"/>
    </row>
    <row r="318" spans="1:9" x14ac:dyDescent="0.25">
      <c r="A318" s="58"/>
      <c r="B318" s="59"/>
      <c r="C318" s="59"/>
      <c r="D318" s="59"/>
      <c r="E318" s="59"/>
      <c r="F318" s="50"/>
      <c r="G318" s="61"/>
      <c r="H318" s="50"/>
      <c r="I318" s="50"/>
    </row>
    <row r="319" spans="1:9" x14ac:dyDescent="0.25">
      <c r="A319" s="58"/>
      <c r="B319" s="59"/>
      <c r="C319" s="59"/>
      <c r="D319" s="59"/>
      <c r="E319" s="59"/>
      <c r="F319" s="50"/>
      <c r="G319" s="61"/>
      <c r="H319" s="50"/>
      <c r="I319" s="50"/>
    </row>
    <row r="320" spans="1:9" x14ac:dyDescent="0.25">
      <c r="A320" s="58"/>
      <c r="B320" s="59"/>
      <c r="C320" s="59"/>
      <c r="D320" s="59"/>
      <c r="E320" s="59"/>
      <c r="F320" s="50"/>
      <c r="G320" s="61"/>
      <c r="H320" s="50"/>
      <c r="I320" s="50"/>
    </row>
    <row r="321" spans="1:9" x14ac:dyDescent="0.25">
      <c r="A321" s="58"/>
      <c r="B321" s="59"/>
      <c r="C321" s="59"/>
      <c r="D321" s="59"/>
      <c r="E321" s="59"/>
      <c r="F321" s="50"/>
      <c r="G321" s="61"/>
      <c r="H321" s="50"/>
      <c r="I321" s="50"/>
    </row>
    <row r="322" spans="1:9" x14ac:dyDescent="0.25">
      <c r="A322" s="58"/>
      <c r="B322" s="59"/>
      <c r="C322" s="59"/>
      <c r="D322" s="59"/>
      <c r="E322" s="59"/>
      <c r="F322" s="50"/>
      <c r="G322" s="61"/>
      <c r="H322" s="50"/>
      <c r="I322" s="50"/>
    </row>
    <row r="323" spans="1:9" x14ac:dyDescent="0.25">
      <c r="A323" s="58"/>
      <c r="B323" s="59"/>
      <c r="C323" s="59"/>
      <c r="D323" s="59"/>
      <c r="E323" s="59"/>
      <c r="F323" s="50"/>
      <c r="G323" s="61"/>
      <c r="H323" s="50"/>
      <c r="I323" s="50"/>
    </row>
    <row r="324" spans="1:9" x14ac:dyDescent="0.25">
      <c r="A324" s="58"/>
      <c r="B324" s="59"/>
      <c r="C324" s="59"/>
      <c r="D324" s="59"/>
      <c r="E324" s="59"/>
      <c r="F324" s="50"/>
      <c r="G324" s="61"/>
      <c r="H324" s="50"/>
      <c r="I324" s="50"/>
    </row>
    <row r="325" spans="1:9" x14ac:dyDescent="0.25">
      <c r="A325" s="58"/>
      <c r="B325" s="59"/>
      <c r="C325" s="59"/>
      <c r="D325" s="59"/>
      <c r="E325" s="59"/>
      <c r="F325" s="50"/>
      <c r="G325" s="61"/>
      <c r="H325" s="50"/>
      <c r="I325" s="50"/>
    </row>
    <row r="326" spans="1:9" x14ac:dyDescent="0.25">
      <c r="A326" s="58"/>
      <c r="B326" s="59"/>
      <c r="C326" s="59"/>
      <c r="D326" s="59"/>
      <c r="E326" s="59"/>
      <c r="F326" s="50"/>
      <c r="G326" s="61"/>
      <c r="H326" s="50"/>
      <c r="I326" s="50"/>
    </row>
    <row r="327" spans="1:9" x14ac:dyDescent="0.25">
      <c r="A327" s="58"/>
      <c r="B327" s="59"/>
      <c r="C327" s="59"/>
      <c r="D327" s="59"/>
      <c r="E327" s="59"/>
      <c r="F327" s="50"/>
      <c r="G327" s="61"/>
      <c r="H327" s="50"/>
      <c r="I327" s="50"/>
    </row>
    <row r="328" spans="1:9" x14ac:dyDescent="0.25">
      <c r="A328" s="58"/>
      <c r="B328" s="59"/>
      <c r="C328" s="59"/>
      <c r="D328" s="59"/>
      <c r="E328" s="59"/>
      <c r="F328" s="50"/>
      <c r="G328" s="61"/>
      <c r="H328" s="50"/>
      <c r="I328" s="50"/>
    </row>
    <row r="329" spans="1:9" x14ac:dyDescent="0.25">
      <c r="A329" s="58"/>
      <c r="B329" s="59"/>
      <c r="C329" s="59"/>
      <c r="D329" s="59"/>
      <c r="E329" s="59"/>
      <c r="F329" s="50"/>
      <c r="G329" s="61"/>
      <c r="H329" s="50"/>
      <c r="I329" s="50"/>
    </row>
    <row r="330" spans="1:9" x14ac:dyDescent="0.25">
      <c r="A330" s="58"/>
      <c r="B330" s="59"/>
      <c r="C330" s="59"/>
      <c r="D330" s="59"/>
      <c r="E330" s="59"/>
      <c r="F330" s="50"/>
      <c r="G330" s="61"/>
      <c r="H330" s="50"/>
      <c r="I330" s="50"/>
    </row>
    <row r="331" spans="1:9" x14ac:dyDescent="0.25">
      <c r="A331" s="58"/>
      <c r="B331" s="59"/>
      <c r="C331" s="59"/>
      <c r="D331" s="59"/>
      <c r="E331" s="59"/>
      <c r="F331" s="50"/>
      <c r="G331" s="61"/>
      <c r="H331" s="50"/>
      <c r="I331" s="50"/>
    </row>
    <row r="332" spans="1:9" x14ac:dyDescent="0.25">
      <c r="A332" s="58"/>
      <c r="B332" s="59"/>
      <c r="C332" s="59"/>
      <c r="D332" s="59"/>
      <c r="E332" s="59"/>
      <c r="F332" s="50"/>
      <c r="G332" s="61"/>
      <c r="H332" s="50"/>
      <c r="I332" s="50"/>
    </row>
    <row r="333" spans="1:9" x14ac:dyDescent="0.25">
      <c r="A333" s="58"/>
      <c r="B333" s="59"/>
      <c r="C333" s="59"/>
      <c r="D333" s="59"/>
      <c r="E333" s="59"/>
      <c r="F333" s="50"/>
      <c r="G333" s="61"/>
      <c r="H333" s="50"/>
      <c r="I333" s="50"/>
    </row>
    <row r="334" spans="1:9" x14ac:dyDescent="0.25">
      <c r="A334" s="58"/>
      <c r="B334" s="59"/>
      <c r="C334" s="59"/>
      <c r="D334" s="59"/>
      <c r="E334" s="59"/>
      <c r="F334" s="50"/>
      <c r="G334" s="61"/>
      <c r="H334" s="50"/>
      <c r="I334" s="50"/>
    </row>
    <row r="335" spans="1:9" x14ac:dyDescent="0.25">
      <c r="A335" s="58"/>
      <c r="B335" s="59"/>
      <c r="C335" s="59"/>
      <c r="D335" s="59"/>
      <c r="E335" s="59"/>
      <c r="F335" s="50"/>
      <c r="G335" s="61"/>
      <c r="H335" s="50"/>
      <c r="I335" s="50"/>
    </row>
    <row r="336" spans="1:9" x14ac:dyDescent="0.25">
      <c r="A336" s="58"/>
      <c r="B336" s="59"/>
      <c r="C336" s="59"/>
      <c r="D336" s="59"/>
      <c r="E336" s="59"/>
      <c r="F336" s="50"/>
      <c r="G336" s="61"/>
      <c r="H336" s="50"/>
      <c r="I336" s="50"/>
    </row>
    <row r="337" spans="1:9" x14ac:dyDescent="0.25">
      <c r="A337" s="58"/>
      <c r="B337" s="59"/>
      <c r="C337" s="59"/>
      <c r="D337" s="59"/>
      <c r="E337" s="59"/>
      <c r="F337" s="50"/>
      <c r="G337" s="61"/>
      <c r="H337" s="50"/>
      <c r="I337" s="50"/>
    </row>
    <row r="338" spans="1:9" x14ac:dyDescent="0.25">
      <c r="A338" s="58"/>
      <c r="B338" s="59"/>
      <c r="C338" s="59"/>
      <c r="D338" s="59"/>
      <c r="E338" s="59"/>
      <c r="F338" s="50"/>
      <c r="G338" s="61"/>
      <c r="H338" s="50"/>
      <c r="I338" s="50"/>
    </row>
    <row r="339" spans="1:9" x14ac:dyDescent="0.25">
      <c r="A339" s="58"/>
      <c r="B339" s="59"/>
      <c r="C339" s="59"/>
      <c r="D339" s="59"/>
      <c r="E339" s="59"/>
      <c r="F339" s="50"/>
      <c r="G339" s="61"/>
      <c r="H339" s="50"/>
      <c r="I339" s="50"/>
    </row>
    <row r="340" spans="1:9" x14ac:dyDescent="0.25">
      <c r="A340" s="58"/>
      <c r="B340" s="59"/>
      <c r="C340" s="59"/>
      <c r="D340" s="59"/>
      <c r="E340" s="59"/>
      <c r="F340" s="50"/>
      <c r="G340" s="61"/>
      <c r="H340" s="50"/>
      <c r="I340" s="50"/>
    </row>
    <row r="341" spans="1:9" x14ac:dyDescent="0.25">
      <c r="A341" s="58"/>
      <c r="B341" s="59"/>
      <c r="C341" s="59"/>
      <c r="D341" s="59"/>
      <c r="E341" s="59"/>
      <c r="F341" s="50"/>
      <c r="G341" s="61"/>
      <c r="H341" s="50"/>
      <c r="I341" s="50"/>
    </row>
    <row r="342" spans="1:9" x14ac:dyDescent="0.25">
      <c r="A342" s="58"/>
      <c r="B342" s="59"/>
      <c r="C342" s="59"/>
      <c r="D342" s="59"/>
      <c r="E342" s="59"/>
      <c r="F342" s="50"/>
      <c r="G342" s="61"/>
      <c r="H342" s="50"/>
      <c r="I342" s="50"/>
    </row>
    <row r="343" spans="1:9" x14ac:dyDescent="0.25">
      <c r="A343" s="58"/>
      <c r="B343" s="59"/>
      <c r="C343" s="59"/>
      <c r="D343" s="59"/>
      <c r="E343" s="59"/>
      <c r="F343" s="50"/>
      <c r="G343" s="61"/>
      <c r="H343" s="50"/>
      <c r="I343" s="50"/>
    </row>
    <row r="344" spans="1:9" x14ac:dyDescent="0.25">
      <c r="A344" s="58"/>
      <c r="B344" s="59"/>
      <c r="C344" s="59"/>
      <c r="D344" s="59"/>
      <c r="E344" s="59"/>
      <c r="F344" s="50"/>
      <c r="G344" s="61"/>
      <c r="H344" s="50"/>
      <c r="I344" s="50"/>
    </row>
    <row r="345" spans="1:9" x14ac:dyDescent="0.25">
      <c r="A345" s="58"/>
      <c r="B345" s="59"/>
      <c r="C345" s="59"/>
      <c r="D345" s="59"/>
      <c r="E345" s="59"/>
      <c r="F345" s="50"/>
      <c r="G345" s="61"/>
      <c r="H345" s="50"/>
      <c r="I345" s="50"/>
    </row>
    <row r="346" spans="1:9" x14ac:dyDescent="0.25">
      <c r="A346" s="58"/>
      <c r="B346" s="59"/>
      <c r="C346" s="59"/>
      <c r="D346" s="59"/>
      <c r="E346" s="59"/>
      <c r="F346" s="50"/>
      <c r="G346" s="61"/>
      <c r="H346" s="50"/>
      <c r="I346" s="50"/>
    </row>
    <row r="347" spans="1:9" x14ac:dyDescent="0.25">
      <c r="A347" s="58"/>
      <c r="B347" s="59"/>
      <c r="C347" s="59"/>
      <c r="D347" s="59"/>
      <c r="E347" s="59"/>
      <c r="F347" s="50"/>
      <c r="G347" s="61"/>
      <c r="H347" s="50"/>
      <c r="I347" s="50"/>
    </row>
    <row r="348" spans="1:9" x14ac:dyDescent="0.25">
      <c r="A348" s="58"/>
      <c r="B348" s="59"/>
      <c r="C348" s="59"/>
      <c r="D348" s="59"/>
      <c r="E348" s="59"/>
      <c r="F348" s="50"/>
      <c r="G348" s="61"/>
      <c r="H348" s="50"/>
      <c r="I348" s="50"/>
    </row>
    <row r="349" spans="1:9" x14ac:dyDescent="0.25">
      <c r="A349" s="58"/>
      <c r="B349" s="59"/>
      <c r="C349" s="59"/>
      <c r="D349" s="59"/>
      <c r="E349" s="59"/>
      <c r="F349" s="50"/>
      <c r="G349" s="61"/>
      <c r="H349" s="50"/>
      <c r="I349" s="50"/>
    </row>
    <row r="350" spans="1:9" x14ac:dyDescent="0.25">
      <c r="A350" s="58"/>
      <c r="B350" s="59"/>
      <c r="C350" s="59"/>
      <c r="D350" s="59"/>
      <c r="E350" s="59"/>
      <c r="F350" s="50"/>
      <c r="G350" s="61"/>
      <c r="H350" s="50"/>
      <c r="I350" s="50"/>
    </row>
    <row r="351" spans="1:9" x14ac:dyDescent="0.25">
      <c r="A351" s="58"/>
      <c r="B351" s="59"/>
      <c r="C351" s="59"/>
      <c r="D351" s="59"/>
      <c r="E351" s="59"/>
      <c r="F351" s="50"/>
      <c r="G351" s="61"/>
      <c r="H351" s="50"/>
      <c r="I351" s="50"/>
    </row>
    <row r="352" spans="1:9" x14ac:dyDescent="0.25">
      <c r="A352" s="58"/>
      <c r="B352" s="59"/>
      <c r="C352" s="59"/>
      <c r="D352" s="59"/>
      <c r="E352" s="59"/>
      <c r="F352" s="50"/>
      <c r="G352" s="61"/>
      <c r="H352" s="50"/>
      <c r="I352" s="50"/>
    </row>
    <row r="353" spans="1:9" x14ac:dyDescent="0.25">
      <c r="A353" s="58"/>
      <c r="B353" s="59"/>
      <c r="C353" s="59"/>
      <c r="D353" s="59"/>
      <c r="E353" s="59"/>
      <c r="F353" s="50"/>
      <c r="G353" s="61"/>
      <c r="H353" s="50"/>
      <c r="I353" s="50"/>
    </row>
    <row r="354" spans="1:9" x14ac:dyDescent="0.25">
      <c r="A354" s="58"/>
      <c r="B354" s="59"/>
      <c r="C354" s="59"/>
      <c r="D354" s="59"/>
      <c r="E354" s="59"/>
      <c r="F354" s="50"/>
      <c r="G354" s="61"/>
      <c r="H354" s="50"/>
      <c r="I354" s="50"/>
    </row>
    <row r="355" spans="1:9" x14ac:dyDescent="0.25">
      <c r="A355" s="58"/>
      <c r="B355" s="59"/>
      <c r="C355" s="59"/>
      <c r="D355" s="59"/>
      <c r="E355" s="59"/>
      <c r="F355" s="50"/>
      <c r="G355" s="61"/>
      <c r="H355" s="50"/>
      <c r="I355" s="50"/>
    </row>
    <row r="356" spans="1:9" x14ac:dyDescent="0.25">
      <c r="A356" s="58"/>
      <c r="B356" s="59"/>
      <c r="C356" s="59"/>
      <c r="D356" s="59"/>
      <c r="E356" s="59"/>
      <c r="F356" s="50"/>
      <c r="G356" s="61"/>
      <c r="H356" s="50"/>
      <c r="I356" s="50"/>
    </row>
    <row r="357" spans="1:9" x14ac:dyDescent="0.25">
      <c r="A357" s="58"/>
      <c r="B357" s="59"/>
      <c r="C357" s="59"/>
      <c r="D357" s="59"/>
      <c r="E357" s="59"/>
      <c r="F357" s="50"/>
      <c r="G357" s="61"/>
      <c r="H357" s="50"/>
      <c r="I357" s="50"/>
    </row>
    <row r="358" spans="1:9" x14ac:dyDescent="0.25">
      <c r="A358" s="58"/>
      <c r="B358" s="59"/>
      <c r="C358" s="59"/>
      <c r="D358" s="59"/>
      <c r="E358" s="59"/>
      <c r="F358" s="50"/>
      <c r="G358" s="61"/>
      <c r="H358" s="50"/>
      <c r="I358" s="50"/>
    </row>
    <row r="359" spans="1:9" x14ac:dyDescent="0.25">
      <c r="A359" s="58"/>
      <c r="B359" s="59"/>
      <c r="C359" s="59"/>
      <c r="D359" s="59"/>
      <c r="E359" s="59"/>
      <c r="F359" s="50"/>
      <c r="G359" s="61"/>
      <c r="H359" s="50"/>
      <c r="I359" s="50"/>
    </row>
    <row r="360" spans="1:9" x14ac:dyDescent="0.25">
      <c r="A360" s="58"/>
      <c r="B360" s="59"/>
      <c r="C360" s="59"/>
      <c r="D360" s="59"/>
      <c r="E360" s="59"/>
      <c r="F360" s="50"/>
      <c r="G360" s="61"/>
      <c r="H360" s="50"/>
      <c r="I360" s="50"/>
    </row>
    <row r="361" spans="1:9" x14ac:dyDescent="0.25">
      <c r="A361" s="58"/>
      <c r="B361" s="59"/>
      <c r="C361" s="59"/>
      <c r="D361" s="59"/>
      <c r="E361" s="59"/>
      <c r="F361" s="50"/>
      <c r="G361" s="61"/>
      <c r="H361" s="50"/>
      <c r="I361" s="50"/>
    </row>
    <row r="362" spans="1:9" x14ac:dyDescent="0.25">
      <c r="A362" s="58"/>
      <c r="B362" s="59"/>
      <c r="C362" s="59"/>
      <c r="D362" s="59"/>
      <c r="E362" s="59"/>
      <c r="F362" s="50"/>
      <c r="G362" s="61"/>
      <c r="H362" s="50"/>
      <c r="I362" s="50"/>
    </row>
    <row r="363" spans="1:9" x14ac:dyDescent="0.25">
      <c r="A363" s="58"/>
      <c r="B363" s="59"/>
      <c r="C363" s="59"/>
      <c r="D363" s="59"/>
      <c r="E363" s="59"/>
      <c r="F363" s="50"/>
      <c r="G363" s="61"/>
      <c r="H363" s="50"/>
      <c r="I363" s="50"/>
    </row>
    <row r="364" spans="1:9" x14ac:dyDescent="0.25">
      <c r="A364" s="58"/>
      <c r="B364" s="59"/>
      <c r="C364" s="59"/>
      <c r="D364" s="59"/>
      <c r="E364" s="59"/>
      <c r="F364" s="50"/>
      <c r="G364" s="61"/>
      <c r="H364" s="50"/>
      <c r="I364" s="50"/>
    </row>
    <row r="365" spans="1:9" x14ac:dyDescent="0.25">
      <c r="A365" s="58"/>
      <c r="B365" s="59"/>
      <c r="C365" s="59"/>
      <c r="D365" s="59"/>
      <c r="E365" s="59"/>
      <c r="F365" s="50"/>
      <c r="G365" s="61"/>
      <c r="H365" s="50"/>
      <c r="I365" s="50"/>
    </row>
    <row r="366" spans="1:9" x14ac:dyDescent="0.25">
      <c r="A366" s="58"/>
      <c r="B366" s="59"/>
      <c r="C366" s="59"/>
      <c r="D366" s="59"/>
      <c r="E366" s="59"/>
      <c r="F366" s="50"/>
      <c r="G366" s="61"/>
      <c r="H366" s="50"/>
      <c r="I366" s="50"/>
    </row>
    <row r="367" spans="1:9" x14ac:dyDescent="0.25">
      <c r="A367" s="58"/>
      <c r="B367" s="59"/>
      <c r="C367" s="59"/>
      <c r="D367" s="59"/>
      <c r="E367" s="59"/>
      <c r="F367" s="50"/>
      <c r="G367" s="61"/>
      <c r="H367" s="50"/>
      <c r="I367" s="50"/>
    </row>
    <row r="368" spans="1:9" x14ac:dyDescent="0.25">
      <c r="A368" s="58"/>
      <c r="B368" s="59"/>
      <c r="C368" s="59"/>
      <c r="D368" s="59"/>
      <c r="E368" s="59"/>
      <c r="F368" s="50"/>
      <c r="G368" s="61"/>
      <c r="H368" s="50"/>
      <c r="I368" s="50"/>
    </row>
    <row r="369" spans="1:9" x14ac:dyDescent="0.25">
      <c r="A369" s="58"/>
      <c r="B369" s="59"/>
      <c r="C369" s="59"/>
      <c r="D369" s="59"/>
      <c r="E369" s="59"/>
      <c r="F369" s="50"/>
      <c r="G369" s="61"/>
      <c r="H369" s="50"/>
      <c r="I369" s="50"/>
    </row>
    <row r="370" spans="1:9" x14ac:dyDescent="0.25">
      <c r="A370" s="58"/>
      <c r="B370" s="59"/>
      <c r="C370" s="59"/>
      <c r="D370" s="59"/>
      <c r="E370" s="59"/>
      <c r="F370" s="50"/>
      <c r="G370" s="61"/>
      <c r="H370" s="50"/>
      <c r="I370" s="50"/>
    </row>
    <row r="371" spans="1:9" x14ac:dyDescent="0.25">
      <c r="A371" s="58"/>
      <c r="B371" s="59"/>
      <c r="C371" s="59"/>
      <c r="D371" s="59"/>
      <c r="E371" s="59"/>
      <c r="F371" s="50"/>
      <c r="G371" s="61"/>
      <c r="H371" s="50"/>
      <c r="I371" s="50"/>
    </row>
    <row r="372" spans="1:9" x14ac:dyDescent="0.25">
      <c r="A372" s="58"/>
      <c r="B372" s="59"/>
      <c r="C372" s="59"/>
      <c r="D372" s="59"/>
      <c r="E372" s="59"/>
      <c r="F372" s="50"/>
      <c r="G372" s="61"/>
      <c r="H372" s="50"/>
      <c r="I372" s="50"/>
    </row>
    <row r="373" spans="1:9" x14ac:dyDescent="0.25">
      <c r="A373" s="58"/>
      <c r="B373" s="59"/>
      <c r="C373" s="59"/>
      <c r="D373" s="59"/>
      <c r="E373" s="59"/>
      <c r="F373" s="50"/>
      <c r="G373" s="61"/>
      <c r="H373" s="50"/>
      <c r="I373" s="50"/>
    </row>
    <row r="374" spans="1:9" x14ac:dyDescent="0.25">
      <c r="A374" s="58"/>
      <c r="B374" s="59"/>
      <c r="C374" s="59"/>
      <c r="D374" s="59"/>
      <c r="E374" s="59"/>
      <c r="F374" s="50"/>
      <c r="G374" s="61"/>
      <c r="H374" s="50"/>
      <c r="I374" s="50"/>
    </row>
    <row r="375" spans="1:9" x14ac:dyDescent="0.25">
      <c r="A375" s="58"/>
      <c r="B375" s="59"/>
      <c r="C375" s="59"/>
      <c r="D375" s="59"/>
      <c r="E375" s="59"/>
      <c r="F375" s="50"/>
      <c r="G375" s="61"/>
      <c r="H375" s="50"/>
      <c r="I375" s="50"/>
    </row>
    <row r="376" spans="1:9" x14ac:dyDescent="0.25">
      <c r="A376" s="58"/>
      <c r="B376" s="59"/>
      <c r="C376" s="59"/>
      <c r="D376" s="59"/>
      <c r="E376" s="59"/>
      <c r="F376" s="50"/>
      <c r="G376" s="61"/>
      <c r="H376" s="50"/>
      <c r="I376" s="50"/>
    </row>
    <row r="377" spans="1:9" x14ac:dyDescent="0.25">
      <c r="A377" s="58"/>
      <c r="B377" s="59"/>
      <c r="C377" s="59"/>
      <c r="D377" s="59"/>
      <c r="E377" s="59"/>
      <c r="F377" s="50"/>
      <c r="G377" s="61"/>
      <c r="H377" s="50"/>
      <c r="I377" s="50"/>
    </row>
    <row r="378" spans="1:9" x14ac:dyDescent="0.25">
      <c r="A378" s="58"/>
      <c r="B378" s="59"/>
      <c r="C378" s="59"/>
      <c r="D378" s="59"/>
      <c r="E378" s="59"/>
      <c r="F378" s="50"/>
      <c r="G378" s="61"/>
      <c r="H378" s="50"/>
      <c r="I378" s="50"/>
    </row>
    <row r="379" spans="1:9" x14ac:dyDescent="0.25">
      <c r="A379" s="58"/>
      <c r="B379" s="59"/>
      <c r="C379" s="59"/>
      <c r="D379" s="59"/>
      <c r="E379" s="59"/>
      <c r="F379" s="50"/>
      <c r="G379" s="61"/>
      <c r="H379" s="50"/>
      <c r="I379" s="50"/>
    </row>
    <row r="380" spans="1:9" x14ac:dyDescent="0.25">
      <c r="A380" s="58"/>
      <c r="B380" s="59"/>
      <c r="C380" s="59"/>
      <c r="D380" s="59"/>
      <c r="E380" s="59"/>
      <c r="F380" s="50"/>
      <c r="G380" s="61"/>
      <c r="H380" s="50"/>
      <c r="I380" s="50"/>
    </row>
    <row r="381" spans="1:9" x14ac:dyDescent="0.25">
      <c r="A381" s="58"/>
      <c r="B381" s="59"/>
      <c r="C381" s="59"/>
      <c r="D381" s="59"/>
      <c r="E381" s="59"/>
      <c r="F381" s="50"/>
      <c r="G381" s="61"/>
      <c r="H381" s="50"/>
      <c r="I381" s="50"/>
    </row>
    <row r="382" spans="1:9" x14ac:dyDescent="0.25">
      <c r="A382" s="58"/>
      <c r="B382" s="59"/>
      <c r="C382" s="59"/>
      <c r="D382" s="59"/>
      <c r="E382" s="59"/>
      <c r="F382" s="50"/>
      <c r="G382" s="61"/>
      <c r="H382" s="50"/>
      <c r="I382" s="50"/>
    </row>
    <row r="383" spans="1:9" x14ac:dyDescent="0.25">
      <c r="A383" s="58"/>
      <c r="B383" s="59"/>
      <c r="C383" s="59"/>
      <c r="D383" s="59"/>
      <c r="E383" s="59"/>
      <c r="F383" s="50"/>
      <c r="G383" s="61"/>
      <c r="H383" s="50"/>
      <c r="I383" s="50"/>
    </row>
    <row r="384" spans="1:9" x14ac:dyDescent="0.25">
      <c r="A384" s="58"/>
      <c r="B384" s="59"/>
      <c r="C384" s="59"/>
      <c r="D384" s="59"/>
      <c r="E384" s="59"/>
      <c r="F384" s="50"/>
      <c r="G384" s="61"/>
      <c r="H384" s="50"/>
      <c r="I384" s="50"/>
    </row>
    <row r="385" spans="1:9" x14ac:dyDescent="0.25">
      <c r="A385" s="58"/>
      <c r="B385" s="59"/>
      <c r="C385" s="59"/>
      <c r="D385" s="59"/>
      <c r="E385" s="59"/>
      <c r="F385" s="50"/>
      <c r="G385" s="61"/>
      <c r="H385" s="50"/>
      <c r="I385" s="50"/>
    </row>
    <row r="386" spans="1:9" x14ac:dyDescent="0.25">
      <c r="A386" s="58"/>
      <c r="B386" s="59"/>
      <c r="C386" s="59"/>
      <c r="D386" s="59"/>
      <c r="E386" s="59"/>
      <c r="F386" s="50"/>
      <c r="G386" s="61"/>
      <c r="H386" s="50"/>
      <c r="I386" s="50"/>
    </row>
    <row r="387" spans="1:9" x14ac:dyDescent="0.25">
      <c r="A387" s="58"/>
      <c r="B387" s="59"/>
      <c r="C387" s="59"/>
      <c r="D387" s="59"/>
      <c r="E387" s="59"/>
      <c r="F387" s="50"/>
      <c r="G387" s="61"/>
      <c r="H387" s="50"/>
      <c r="I387" s="50"/>
    </row>
    <row r="388" spans="1:9" x14ac:dyDescent="0.25">
      <c r="A388" s="58"/>
      <c r="B388" s="59"/>
      <c r="C388" s="59"/>
      <c r="D388" s="59"/>
      <c r="E388" s="59"/>
      <c r="F388" s="50"/>
      <c r="G388" s="61"/>
      <c r="H388" s="50"/>
      <c r="I388" s="50"/>
    </row>
    <row r="389" spans="1:9" x14ac:dyDescent="0.25">
      <c r="A389" s="58"/>
      <c r="B389" s="59"/>
      <c r="C389" s="59"/>
      <c r="D389" s="59"/>
      <c r="E389" s="59"/>
      <c r="F389" s="50"/>
      <c r="G389" s="61"/>
      <c r="H389" s="50"/>
      <c r="I389" s="50"/>
    </row>
    <row r="390" spans="1:9" x14ac:dyDescent="0.25">
      <c r="A390" s="58"/>
      <c r="B390" s="59"/>
      <c r="C390" s="59"/>
      <c r="D390" s="59"/>
      <c r="E390" s="59"/>
      <c r="F390" s="50"/>
      <c r="G390" s="61"/>
      <c r="H390" s="50"/>
      <c r="I390" s="50"/>
    </row>
    <row r="391" spans="1:9" x14ac:dyDescent="0.25">
      <c r="A391" s="58"/>
      <c r="B391" s="59"/>
      <c r="C391" s="59"/>
      <c r="D391" s="59"/>
      <c r="E391" s="59"/>
      <c r="F391" s="50"/>
      <c r="G391" s="61"/>
      <c r="H391" s="50"/>
      <c r="I391" s="50"/>
    </row>
    <row r="392" spans="1:9" x14ac:dyDescent="0.25">
      <c r="A392" s="58"/>
      <c r="B392" s="59"/>
      <c r="C392" s="59"/>
      <c r="D392" s="59"/>
      <c r="E392" s="59"/>
      <c r="F392" s="50"/>
      <c r="G392" s="61"/>
      <c r="H392" s="50"/>
      <c r="I392" s="50"/>
    </row>
    <row r="393" spans="1:9" x14ac:dyDescent="0.25">
      <c r="A393" s="58"/>
      <c r="B393" s="59"/>
      <c r="C393" s="59"/>
      <c r="D393" s="59"/>
      <c r="E393" s="59"/>
      <c r="F393" s="50"/>
      <c r="G393" s="61"/>
      <c r="H393" s="50"/>
      <c r="I393" s="50"/>
    </row>
    <row r="394" spans="1:9" x14ac:dyDescent="0.25">
      <c r="A394" s="58"/>
      <c r="B394" s="59"/>
      <c r="C394" s="59"/>
      <c r="D394" s="59"/>
      <c r="E394" s="59"/>
      <c r="F394" s="50"/>
      <c r="G394" s="61"/>
      <c r="H394" s="50"/>
      <c r="I394" s="50"/>
    </row>
    <row r="395" spans="1:9" x14ac:dyDescent="0.25">
      <c r="A395" s="58"/>
      <c r="B395" s="59"/>
      <c r="C395" s="59"/>
      <c r="D395" s="59"/>
      <c r="E395" s="59"/>
      <c r="F395" s="50"/>
      <c r="G395" s="61"/>
      <c r="H395" s="50"/>
      <c r="I395" s="50"/>
    </row>
    <row r="396" spans="1:9" x14ac:dyDescent="0.25">
      <c r="A396" s="58"/>
      <c r="B396" s="59"/>
      <c r="C396" s="59"/>
      <c r="D396" s="59"/>
      <c r="E396" s="59"/>
      <c r="F396" s="50"/>
      <c r="G396" s="61"/>
      <c r="H396" s="50"/>
      <c r="I396" s="50"/>
    </row>
    <row r="397" spans="1:9" x14ac:dyDescent="0.25">
      <c r="A397" s="58"/>
      <c r="B397" s="59"/>
      <c r="C397" s="59"/>
      <c r="D397" s="59"/>
      <c r="E397" s="59"/>
      <c r="F397" s="50"/>
      <c r="G397" s="61"/>
      <c r="H397" s="50"/>
      <c r="I397" s="50"/>
    </row>
    <row r="398" spans="1:9" x14ac:dyDescent="0.25">
      <c r="A398" s="58"/>
      <c r="B398" s="59"/>
      <c r="C398" s="59"/>
      <c r="D398" s="59"/>
      <c r="E398" s="59"/>
      <c r="F398" s="50"/>
      <c r="G398" s="61"/>
      <c r="H398" s="50"/>
      <c r="I398" s="50"/>
    </row>
    <row r="399" spans="1:9" x14ac:dyDescent="0.25">
      <c r="A399" s="58"/>
      <c r="B399" s="59"/>
      <c r="C399" s="59"/>
      <c r="D399" s="59"/>
      <c r="E399" s="59"/>
      <c r="F399" s="50"/>
      <c r="G399" s="61"/>
      <c r="H399" s="50"/>
      <c r="I399" s="50"/>
    </row>
    <row r="400" spans="1:9" x14ac:dyDescent="0.25">
      <c r="A400" s="58"/>
      <c r="B400" s="59"/>
      <c r="C400" s="59"/>
      <c r="D400" s="59"/>
      <c r="E400" s="59"/>
      <c r="F400" s="50"/>
      <c r="G400" s="61"/>
      <c r="H400" s="50"/>
      <c r="I400" s="50"/>
    </row>
    <row r="401" spans="1:9" x14ac:dyDescent="0.25">
      <c r="A401" s="58"/>
      <c r="B401" s="59"/>
      <c r="C401" s="59"/>
      <c r="D401" s="59"/>
      <c r="E401" s="59"/>
      <c r="F401" s="50"/>
      <c r="G401" s="61"/>
      <c r="H401" s="50"/>
      <c r="I401" s="50"/>
    </row>
    <row r="402" spans="1:9" x14ac:dyDescent="0.25">
      <c r="A402" s="58"/>
      <c r="B402" s="59"/>
      <c r="C402" s="59"/>
      <c r="D402" s="59"/>
      <c r="E402" s="59"/>
      <c r="F402" s="50"/>
      <c r="G402" s="61"/>
      <c r="H402" s="50"/>
      <c r="I402" s="50"/>
    </row>
    <row r="403" spans="1:9" x14ac:dyDescent="0.25">
      <c r="A403" s="58"/>
      <c r="B403" s="59"/>
      <c r="C403" s="59"/>
      <c r="D403" s="59"/>
      <c r="E403" s="59"/>
      <c r="F403" s="50"/>
      <c r="G403" s="61"/>
      <c r="H403" s="50"/>
      <c r="I403" s="50"/>
    </row>
    <row r="404" spans="1:9" x14ac:dyDescent="0.25">
      <c r="A404" s="58"/>
      <c r="B404" s="59"/>
      <c r="C404" s="59"/>
      <c r="D404" s="59"/>
      <c r="E404" s="59"/>
      <c r="F404" s="50"/>
      <c r="G404" s="61"/>
      <c r="H404" s="50"/>
      <c r="I404" s="50"/>
    </row>
    <row r="405" spans="1:9" x14ac:dyDescent="0.25">
      <c r="A405" s="58"/>
      <c r="B405" s="59"/>
      <c r="C405" s="59"/>
      <c r="D405" s="59"/>
      <c r="E405" s="59"/>
      <c r="F405" s="50"/>
      <c r="G405" s="61"/>
      <c r="H405" s="50"/>
      <c r="I405" s="50"/>
    </row>
    <row r="406" spans="1:9" x14ac:dyDescent="0.25">
      <c r="A406" s="58"/>
      <c r="B406" s="59"/>
      <c r="C406" s="59"/>
      <c r="D406" s="59"/>
      <c r="E406" s="59"/>
      <c r="F406" s="50"/>
      <c r="G406" s="61"/>
      <c r="H406" s="50"/>
      <c r="I406" s="50"/>
    </row>
    <row r="407" spans="1:9" x14ac:dyDescent="0.25">
      <c r="A407" s="58"/>
      <c r="B407" s="59"/>
      <c r="C407" s="59"/>
      <c r="D407" s="59"/>
      <c r="E407" s="59"/>
      <c r="F407" s="50"/>
      <c r="G407" s="61"/>
      <c r="H407" s="50"/>
      <c r="I407" s="50"/>
    </row>
    <row r="408" spans="1:9" x14ac:dyDescent="0.25">
      <c r="A408" s="58"/>
      <c r="B408" s="59"/>
      <c r="C408" s="59"/>
      <c r="D408" s="59"/>
      <c r="E408" s="59"/>
      <c r="F408" s="50"/>
      <c r="G408" s="61"/>
      <c r="H408" s="50"/>
      <c r="I408" s="50"/>
    </row>
    <row r="409" spans="1:9" x14ac:dyDescent="0.25">
      <c r="A409" s="58"/>
      <c r="B409" s="59"/>
      <c r="C409" s="59"/>
      <c r="D409" s="59"/>
      <c r="E409" s="59"/>
      <c r="F409" s="50"/>
      <c r="G409" s="61"/>
      <c r="H409" s="50"/>
      <c r="I409" s="50"/>
    </row>
    <row r="410" spans="1:9" x14ac:dyDescent="0.25">
      <c r="A410" s="58"/>
      <c r="B410" s="59"/>
      <c r="C410" s="59"/>
      <c r="D410" s="59"/>
      <c r="E410" s="59"/>
      <c r="F410" s="50"/>
      <c r="G410" s="61"/>
      <c r="H410" s="50"/>
      <c r="I410" s="50"/>
    </row>
    <row r="411" spans="1:9" x14ac:dyDescent="0.25">
      <c r="A411" s="58"/>
      <c r="B411" s="59"/>
      <c r="C411" s="59"/>
      <c r="D411" s="59"/>
      <c r="E411" s="59"/>
      <c r="F411" s="50"/>
      <c r="G411" s="61"/>
      <c r="H411" s="50"/>
      <c r="I411" s="50"/>
    </row>
    <row r="412" spans="1:9" x14ac:dyDescent="0.25">
      <c r="A412" s="58"/>
      <c r="B412" s="59"/>
      <c r="C412" s="59"/>
      <c r="D412" s="59"/>
      <c r="E412" s="59"/>
      <c r="F412" s="50"/>
      <c r="G412" s="61"/>
      <c r="H412" s="50"/>
      <c r="I412" s="50"/>
    </row>
    <row r="413" spans="1:9" x14ac:dyDescent="0.25">
      <c r="A413" s="58"/>
      <c r="B413" s="59"/>
      <c r="C413" s="59"/>
      <c r="D413" s="59"/>
      <c r="E413" s="59"/>
      <c r="F413" s="50"/>
      <c r="G413" s="61"/>
      <c r="H413" s="50"/>
      <c r="I413" s="50"/>
    </row>
    <row r="414" spans="1:9" x14ac:dyDescent="0.25">
      <c r="A414" s="58"/>
      <c r="B414" s="59"/>
      <c r="C414" s="59"/>
      <c r="D414" s="59"/>
      <c r="E414" s="59"/>
      <c r="F414" s="50"/>
      <c r="G414" s="61"/>
      <c r="H414" s="50"/>
      <c r="I414" s="50"/>
    </row>
    <row r="415" spans="1:9" x14ac:dyDescent="0.25">
      <c r="A415" s="58"/>
      <c r="B415" s="59"/>
      <c r="C415" s="59"/>
      <c r="D415" s="59"/>
      <c r="E415" s="59"/>
      <c r="F415" s="50"/>
      <c r="G415" s="61"/>
      <c r="H415" s="50"/>
      <c r="I415" s="50"/>
    </row>
    <row r="416" spans="1:9" x14ac:dyDescent="0.25">
      <c r="A416" s="58"/>
      <c r="B416" s="59"/>
      <c r="C416" s="59"/>
      <c r="D416" s="59"/>
      <c r="E416" s="59"/>
      <c r="F416" s="50"/>
      <c r="G416" s="61"/>
      <c r="H416" s="50"/>
      <c r="I416" s="50"/>
    </row>
    <row r="417" spans="1:9" x14ac:dyDescent="0.25">
      <c r="A417" s="58"/>
      <c r="B417" s="59"/>
      <c r="C417" s="59"/>
      <c r="D417" s="59"/>
      <c r="E417" s="59"/>
      <c r="F417" s="50"/>
      <c r="G417" s="61"/>
      <c r="H417" s="50"/>
      <c r="I417" s="50"/>
    </row>
    <row r="418" spans="1:9" x14ac:dyDescent="0.25">
      <c r="A418" s="58"/>
      <c r="B418" s="59"/>
      <c r="C418" s="59"/>
      <c r="D418" s="59"/>
      <c r="E418" s="59"/>
      <c r="F418" s="50"/>
      <c r="G418" s="61"/>
      <c r="H418" s="50"/>
      <c r="I418" s="50"/>
    </row>
    <row r="419" spans="1:9" x14ac:dyDescent="0.25">
      <c r="A419" s="58"/>
      <c r="B419" s="59"/>
      <c r="C419" s="59"/>
      <c r="D419" s="59"/>
      <c r="E419" s="59"/>
      <c r="F419" s="50"/>
      <c r="G419" s="61"/>
      <c r="H419" s="50"/>
      <c r="I419" s="50"/>
    </row>
    <row r="420" spans="1:9" x14ac:dyDescent="0.25">
      <c r="A420" s="58"/>
      <c r="B420" s="59"/>
      <c r="C420" s="59"/>
      <c r="D420" s="59"/>
      <c r="E420" s="59"/>
      <c r="F420" s="50"/>
      <c r="G420" s="61"/>
      <c r="H420" s="50"/>
      <c r="I420" s="50"/>
    </row>
    <row r="421" spans="1:9" x14ac:dyDescent="0.25">
      <c r="A421" s="58"/>
      <c r="B421" s="59"/>
      <c r="C421" s="59"/>
      <c r="D421" s="59"/>
      <c r="E421" s="59"/>
      <c r="F421" s="50"/>
      <c r="G421" s="61"/>
      <c r="H421" s="50"/>
      <c r="I421" s="50"/>
    </row>
    <row r="422" spans="1:9" x14ac:dyDescent="0.25">
      <c r="A422" s="58"/>
      <c r="B422" s="59"/>
      <c r="C422" s="59"/>
      <c r="D422" s="59"/>
      <c r="E422" s="59"/>
      <c r="F422" s="50"/>
      <c r="G422" s="61"/>
      <c r="H422" s="50"/>
      <c r="I422" s="50"/>
    </row>
    <row r="423" spans="1:9" x14ac:dyDescent="0.25">
      <c r="A423" s="58"/>
      <c r="B423" s="59"/>
      <c r="C423" s="59"/>
      <c r="D423" s="59"/>
      <c r="E423" s="59"/>
      <c r="F423" s="50"/>
      <c r="G423" s="61"/>
      <c r="H423" s="50"/>
      <c r="I423" s="50"/>
    </row>
    <row r="424" spans="1:9" x14ac:dyDescent="0.25">
      <c r="A424" s="58"/>
      <c r="B424" s="59"/>
      <c r="C424" s="59"/>
      <c r="D424" s="59"/>
      <c r="E424" s="59"/>
      <c r="F424" s="50"/>
      <c r="G424" s="61"/>
      <c r="H424" s="50"/>
      <c r="I424" s="50"/>
    </row>
    <row r="425" spans="1:9" x14ac:dyDescent="0.25">
      <c r="A425" s="58"/>
      <c r="B425" s="59"/>
      <c r="C425" s="59"/>
      <c r="D425" s="59"/>
      <c r="E425" s="59"/>
      <c r="F425" s="50"/>
      <c r="G425" s="61"/>
      <c r="H425" s="50"/>
      <c r="I425" s="50"/>
    </row>
    <row r="426" spans="1:9" x14ac:dyDescent="0.25">
      <c r="A426" s="58"/>
      <c r="B426" s="59"/>
      <c r="C426" s="59"/>
      <c r="D426" s="59"/>
      <c r="E426" s="59"/>
      <c r="F426" s="50"/>
      <c r="G426" s="61"/>
      <c r="H426" s="50"/>
      <c r="I426" s="50"/>
    </row>
    <row r="427" spans="1:9" x14ac:dyDescent="0.25">
      <c r="A427" s="58"/>
      <c r="B427" s="59"/>
      <c r="C427" s="59"/>
      <c r="D427" s="59"/>
      <c r="E427" s="59"/>
      <c r="F427" s="50"/>
      <c r="G427" s="61"/>
      <c r="H427" s="50"/>
      <c r="I427" s="50"/>
    </row>
    <row r="428" spans="1:9" x14ac:dyDescent="0.25">
      <c r="A428" s="58"/>
      <c r="B428" s="59"/>
      <c r="C428" s="59"/>
      <c r="D428" s="59"/>
      <c r="E428" s="59"/>
      <c r="F428" s="50"/>
      <c r="G428" s="61"/>
      <c r="H428" s="50"/>
      <c r="I428" s="50"/>
    </row>
    <row r="429" spans="1:9" x14ac:dyDescent="0.25">
      <c r="A429" s="58"/>
      <c r="B429" s="59"/>
      <c r="C429" s="59"/>
      <c r="D429" s="59"/>
      <c r="E429" s="59"/>
      <c r="F429" s="50"/>
      <c r="G429" s="61"/>
      <c r="H429" s="50"/>
      <c r="I429" s="50"/>
    </row>
    <row r="430" spans="1:9" x14ac:dyDescent="0.25">
      <c r="A430" s="58"/>
      <c r="B430" s="59"/>
      <c r="C430" s="59"/>
      <c r="D430" s="59"/>
      <c r="E430" s="59"/>
      <c r="F430" s="50"/>
      <c r="G430" s="61"/>
      <c r="H430" s="50"/>
      <c r="I430" s="50"/>
    </row>
    <row r="431" spans="1:9" x14ac:dyDescent="0.25">
      <c r="A431" s="58"/>
      <c r="B431" s="59"/>
      <c r="C431" s="59"/>
      <c r="D431" s="59"/>
      <c r="E431" s="59"/>
      <c r="F431" s="50"/>
      <c r="G431" s="61"/>
      <c r="H431" s="50"/>
      <c r="I431" s="50"/>
    </row>
    <row r="432" spans="1:9" x14ac:dyDescent="0.25">
      <c r="A432" s="58"/>
      <c r="B432" s="59"/>
      <c r="C432" s="59"/>
      <c r="D432" s="59"/>
      <c r="E432" s="59"/>
      <c r="F432" s="50"/>
      <c r="G432" s="61"/>
      <c r="H432" s="50"/>
      <c r="I432" s="50"/>
    </row>
    <row r="433" spans="1:9" x14ac:dyDescent="0.25">
      <c r="A433" s="58"/>
      <c r="B433" s="59"/>
      <c r="C433" s="59"/>
      <c r="D433" s="59"/>
      <c r="E433" s="59"/>
      <c r="F433" s="50"/>
      <c r="G433" s="61"/>
      <c r="H433" s="50"/>
      <c r="I433" s="50"/>
    </row>
    <row r="434" spans="1:9" x14ac:dyDescent="0.25">
      <c r="A434" s="58"/>
      <c r="B434" s="59"/>
      <c r="C434" s="59"/>
      <c r="D434" s="59"/>
      <c r="E434" s="59"/>
      <c r="F434" s="50"/>
      <c r="G434" s="61"/>
      <c r="H434" s="50"/>
      <c r="I434" s="50"/>
    </row>
    <row r="435" spans="1:9" x14ac:dyDescent="0.25">
      <c r="A435" s="58"/>
      <c r="B435" s="59"/>
      <c r="C435" s="59"/>
      <c r="D435" s="59"/>
      <c r="E435" s="59"/>
      <c r="F435" s="50"/>
      <c r="G435" s="61"/>
      <c r="H435" s="50"/>
      <c r="I435" s="50"/>
    </row>
    <row r="436" spans="1:9" x14ac:dyDescent="0.25">
      <c r="A436" s="58"/>
      <c r="B436" s="59"/>
      <c r="C436" s="59"/>
      <c r="D436" s="59"/>
      <c r="E436" s="59"/>
      <c r="F436" s="50"/>
      <c r="G436" s="61"/>
      <c r="H436" s="50"/>
      <c r="I436" s="50"/>
    </row>
    <row r="437" spans="1:9" x14ac:dyDescent="0.25">
      <c r="A437" s="58"/>
      <c r="B437" s="59"/>
      <c r="C437" s="59"/>
      <c r="D437" s="59"/>
      <c r="E437" s="59"/>
      <c r="F437" s="50"/>
      <c r="G437" s="61"/>
      <c r="H437" s="50"/>
      <c r="I437" s="50"/>
    </row>
    <row r="438" spans="1:9" x14ac:dyDescent="0.25">
      <c r="A438" s="58"/>
      <c r="B438" s="59"/>
      <c r="C438" s="59"/>
      <c r="D438" s="59"/>
      <c r="E438" s="59"/>
      <c r="F438" s="50"/>
      <c r="G438" s="61"/>
      <c r="H438" s="50"/>
      <c r="I438" s="50"/>
    </row>
    <row r="439" spans="1:9" x14ac:dyDescent="0.25">
      <c r="A439" s="58"/>
      <c r="B439" s="59"/>
      <c r="C439" s="59"/>
      <c r="D439" s="59"/>
      <c r="E439" s="59"/>
      <c r="F439" s="50"/>
      <c r="G439" s="61"/>
      <c r="H439" s="50"/>
      <c r="I439" s="50"/>
    </row>
    <row r="440" spans="1:9" x14ac:dyDescent="0.25">
      <c r="A440" s="58"/>
      <c r="B440" s="59"/>
      <c r="C440" s="59"/>
      <c r="D440" s="59"/>
      <c r="E440" s="59"/>
      <c r="F440" s="50"/>
      <c r="G440" s="61"/>
      <c r="H440" s="50"/>
      <c r="I440" s="50"/>
    </row>
    <row r="441" spans="1:9" x14ac:dyDescent="0.25">
      <c r="A441" s="58"/>
      <c r="B441" s="59"/>
      <c r="C441" s="59"/>
      <c r="D441" s="59"/>
      <c r="E441" s="59"/>
      <c r="F441" s="50"/>
      <c r="G441" s="61"/>
      <c r="H441" s="50"/>
      <c r="I441" s="50"/>
    </row>
    <row r="442" spans="1:9" x14ac:dyDescent="0.25">
      <c r="A442" s="58"/>
      <c r="B442" s="59"/>
      <c r="C442" s="59"/>
      <c r="D442" s="59"/>
      <c r="E442" s="59"/>
      <c r="F442" s="50"/>
      <c r="G442" s="61"/>
      <c r="H442" s="50"/>
      <c r="I442" s="50"/>
    </row>
    <row r="443" spans="1:9" x14ac:dyDescent="0.25">
      <c r="A443" s="58"/>
      <c r="B443" s="59"/>
      <c r="C443" s="59"/>
      <c r="D443" s="59"/>
      <c r="E443" s="59"/>
      <c r="F443" s="50"/>
      <c r="G443" s="61"/>
      <c r="H443" s="50"/>
      <c r="I443" s="50"/>
    </row>
    <row r="444" spans="1:9" x14ac:dyDescent="0.25">
      <c r="A444" s="58"/>
      <c r="B444" s="59"/>
      <c r="C444" s="59"/>
      <c r="D444" s="59"/>
      <c r="E444" s="59"/>
      <c r="F444" s="50"/>
      <c r="G444" s="61"/>
      <c r="H444" s="50"/>
      <c r="I444" s="50"/>
    </row>
    <row r="445" spans="1:9" x14ac:dyDescent="0.25">
      <c r="A445" s="58"/>
      <c r="B445" s="59"/>
      <c r="C445" s="59"/>
      <c r="D445" s="59"/>
      <c r="E445" s="59"/>
      <c r="F445" s="50"/>
      <c r="G445" s="61"/>
      <c r="H445" s="50"/>
      <c r="I445" s="50"/>
    </row>
    <row r="446" spans="1:9" x14ac:dyDescent="0.25">
      <c r="A446" s="58"/>
      <c r="B446" s="59"/>
      <c r="C446" s="59"/>
      <c r="D446" s="59"/>
      <c r="E446" s="59"/>
      <c r="F446" s="50"/>
      <c r="G446" s="61"/>
      <c r="H446" s="50"/>
      <c r="I446" s="50"/>
    </row>
    <row r="447" spans="1:9" x14ac:dyDescent="0.25">
      <c r="A447" s="58"/>
      <c r="B447" s="59"/>
      <c r="C447" s="59"/>
      <c r="D447" s="59"/>
      <c r="E447" s="59"/>
      <c r="F447" s="50"/>
      <c r="G447" s="61"/>
      <c r="H447" s="50"/>
      <c r="I447" s="50"/>
    </row>
    <row r="448" spans="1:9" x14ac:dyDescent="0.25">
      <c r="A448" s="58"/>
      <c r="B448" s="59"/>
      <c r="C448" s="59"/>
      <c r="D448" s="59"/>
      <c r="E448" s="59"/>
      <c r="F448" s="50"/>
      <c r="G448" s="61"/>
      <c r="H448" s="50"/>
      <c r="I448" s="50"/>
    </row>
    <row r="449" spans="1:9" x14ac:dyDescent="0.25">
      <c r="A449" s="58"/>
      <c r="B449" s="59"/>
      <c r="C449" s="59"/>
      <c r="D449" s="59"/>
      <c r="E449" s="59"/>
      <c r="F449" s="50"/>
      <c r="G449" s="61"/>
      <c r="H449" s="50"/>
      <c r="I449" s="50"/>
    </row>
    <row r="450" spans="1:9" x14ac:dyDescent="0.25">
      <c r="A450" s="58"/>
      <c r="B450" s="59"/>
      <c r="C450" s="59"/>
      <c r="D450" s="59"/>
      <c r="E450" s="59"/>
      <c r="F450" s="50"/>
      <c r="G450" s="61"/>
      <c r="H450" s="50"/>
      <c r="I450" s="50"/>
    </row>
    <row r="451" spans="1:9" x14ac:dyDescent="0.25">
      <c r="A451" s="58"/>
      <c r="B451" s="59"/>
      <c r="C451" s="59"/>
      <c r="D451" s="59"/>
      <c r="E451" s="59"/>
      <c r="F451" s="50"/>
      <c r="G451" s="61"/>
      <c r="H451" s="50"/>
      <c r="I451" s="50"/>
    </row>
    <row r="452" spans="1:9" x14ac:dyDescent="0.25">
      <c r="A452" s="58"/>
      <c r="B452" s="59"/>
      <c r="C452" s="59"/>
      <c r="D452" s="59"/>
      <c r="E452" s="59"/>
      <c r="F452" s="50"/>
      <c r="G452" s="61"/>
      <c r="H452" s="50"/>
      <c r="I452" s="50"/>
    </row>
    <row r="453" spans="1:9" x14ac:dyDescent="0.25">
      <c r="A453" s="58"/>
      <c r="B453" s="59"/>
      <c r="C453" s="59"/>
      <c r="D453" s="59"/>
      <c r="E453" s="59"/>
      <c r="F453" s="50"/>
      <c r="G453" s="61"/>
      <c r="H453" s="50"/>
      <c r="I453" s="50"/>
    </row>
    <row r="454" spans="1:9" x14ac:dyDescent="0.25">
      <c r="A454" s="58"/>
      <c r="B454" s="59"/>
      <c r="C454" s="59"/>
      <c r="D454" s="59"/>
      <c r="E454" s="59"/>
      <c r="F454" s="50"/>
      <c r="G454" s="61"/>
      <c r="H454" s="50"/>
      <c r="I454" s="50"/>
    </row>
    <row r="455" spans="1:9" x14ac:dyDescent="0.25">
      <c r="A455" s="58"/>
      <c r="B455" s="59"/>
      <c r="C455" s="59"/>
      <c r="D455" s="59"/>
      <c r="E455" s="59"/>
      <c r="F455" s="50"/>
      <c r="G455" s="61"/>
      <c r="H455" s="50"/>
      <c r="I455" s="50"/>
    </row>
    <row r="456" spans="1:9" x14ac:dyDescent="0.25">
      <c r="A456" s="58"/>
      <c r="B456" s="59"/>
      <c r="C456" s="59"/>
      <c r="D456" s="59"/>
      <c r="E456" s="59"/>
      <c r="F456" s="50"/>
      <c r="G456" s="61"/>
      <c r="H456" s="50"/>
      <c r="I456" s="50"/>
    </row>
    <row r="457" spans="1:9" x14ac:dyDescent="0.25">
      <c r="A457" s="58"/>
      <c r="B457" s="59"/>
      <c r="C457" s="59"/>
      <c r="D457" s="59"/>
      <c r="E457" s="59"/>
      <c r="F457" s="50"/>
      <c r="G457" s="61"/>
      <c r="H457" s="50"/>
      <c r="I457" s="50"/>
    </row>
    <row r="458" spans="1:9" x14ac:dyDescent="0.25">
      <c r="A458" s="58"/>
      <c r="B458" s="59"/>
      <c r="C458" s="59"/>
      <c r="D458" s="59"/>
      <c r="E458" s="59"/>
      <c r="F458" s="50"/>
      <c r="G458" s="61"/>
      <c r="H458" s="50"/>
      <c r="I458" s="50"/>
    </row>
    <row r="459" spans="1:9" x14ac:dyDescent="0.25">
      <c r="A459" s="58"/>
      <c r="B459" s="59"/>
      <c r="C459" s="59"/>
      <c r="D459" s="59"/>
      <c r="E459" s="59"/>
      <c r="F459" s="50"/>
      <c r="G459" s="61"/>
      <c r="H459" s="50"/>
      <c r="I459" s="50"/>
    </row>
    <row r="460" spans="1:9" x14ac:dyDescent="0.25">
      <c r="A460" s="58"/>
      <c r="B460" s="59"/>
      <c r="C460" s="59"/>
      <c r="D460" s="59"/>
      <c r="E460" s="59"/>
      <c r="F460" s="50"/>
      <c r="G460" s="61"/>
      <c r="H460" s="50"/>
      <c r="I460" s="50"/>
    </row>
    <row r="461" spans="1:9" x14ac:dyDescent="0.25">
      <c r="A461" s="58"/>
      <c r="B461" s="59"/>
      <c r="C461" s="59"/>
      <c r="D461" s="59"/>
      <c r="E461" s="59"/>
      <c r="F461" s="50"/>
      <c r="G461" s="61"/>
      <c r="H461" s="50"/>
      <c r="I461" s="50"/>
    </row>
    <row r="462" spans="1:9" x14ac:dyDescent="0.25">
      <c r="A462" s="58"/>
      <c r="B462" s="59"/>
      <c r="C462" s="59"/>
      <c r="D462" s="59"/>
      <c r="E462" s="59"/>
      <c r="F462" s="50"/>
      <c r="G462" s="61"/>
      <c r="H462" s="50"/>
      <c r="I462" s="50"/>
    </row>
    <row r="463" spans="1:9" x14ac:dyDescent="0.25">
      <c r="A463" s="58"/>
      <c r="B463" s="59"/>
      <c r="C463" s="59"/>
      <c r="D463" s="59"/>
      <c r="E463" s="59"/>
      <c r="F463" s="50"/>
      <c r="G463" s="61"/>
      <c r="H463" s="50"/>
      <c r="I463" s="50"/>
    </row>
    <row r="464" spans="1:9" x14ac:dyDescent="0.25">
      <c r="A464" s="58"/>
      <c r="B464" s="59"/>
      <c r="C464" s="59"/>
      <c r="D464" s="59"/>
      <c r="E464" s="59"/>
      <c r="F464" s="50"/>
      <c r="G464" s="61"/>
      <c r="H464" s="50"/>
      <c r="I464" s="50"/>
    </row>
    <row r="465" spans="1:9" x14ac:dyDescent="0.25">
      <c r="A465" s="58"/>
      <c r="B465" s="59"/>
      <c r="C465" s="59"/>
      <c r="D465" s="59"/>
      <c r="E465" s="59"/>
      <c r="F465" s="50"/>
      <c r="G465" s="61"/>
      <c r="H465" s="50"/>
      <c r="I465" s="50"/>
    </row>
    <row r="466" spans="1:9" x14ac:dyDescent="0.25">
      <c r="A466" s="58"/>
      <c r="B466" s="59"/>
      <c r="C466" s="59"/>
      <c r="D466" s="59"/>
      <c r="E466" s="59"/>
      <c r="F466" s="50"/>
      <c r="G466" s="61"/>
      <c r="H466" s="50"/>
      <c r="I466" s="50"/>
    </row>
    <row r="467" spans="1:9" x14ac:dyDescent="0.25">
      <c r="A467" s="58"/>
      <c r="B467" s="59"/>
      <c r="C467" s="59"/>
      <c r="D467" s="59"/>
      <c r="E467" s="59"/>
      <c r="F467" s="50"/>
      <c r="G467" s="61"/>
      <c r="H467" s="50"/>
      <c r="I467" s="50"/>
    </row>
    <row r="468" spans="1:9" x14ac:dyDescent="0.25">
      <c r="A468" s="58"/>
      <c r="B468" s="59"/>
      <c r="C468" s="59"/>
      <c r="D468" s="59"/>
      <c r="E468" s="59"/>
      <c r="F468" s="50"/>
      <c r="G468" s="61"/>
      <c r="H468" s="50"/>
      <c r="I468" s="50"/>
    </row>
    <row r="469" spans="1:9" x14ac:dyDescent="0.25">
      <c r="A469" s="58"/>
      <c r="B469" s="59"/>
      <c r="C469" s="59"/>
      <c r="D469" s="59"/>
      <c r="E469" s="59"/>
      <c r="F469" s="50"/>
      <c r="G469" s="61"/>
      <c r="H469" s="50"/>
      <c r="I469" s="50"/>
    </row>
    <row r="470" spans="1:9" x14ac:dyDescent="0.25">
      <c r="A470" s="58"/>
      <c r="B470" s="59"/>
      <c r="C470" s="59"/>
      <c r="D470" s="59"/>
      <c r="E470" s="59"/>
      <c r="F470" s="50"/>
      <c r="G470" s="61"/>
      <c r="H470" s="50"/>
      <c r="I470" s="50"/>
    </row>
    <row r="471" spans="1:9" x14ac:dyDescent="0.25">
      <c r="A471" s="58"/>
      <c r="B471" s="59"/>
      <c r="C471" s="59"/>
      <c r="D471" s="59"/>
      <c r="E471" s="59"/>
      <c r="F471" s="50"/>
      <c r="G471" s="61"/>
      <c r="H471" s="50"/>
      <c r="I471" s="50"/>
    </row>
    <row r="472" spans="1:9" x14ac:dyDescent="0.25">
      <c r="A472" s="58"/>
      <c r="B472" s="59"/>
      <c r="C472" s="59"/>
      <c r="D472" s="59"/>
      <c r="E472" s="59"/>
      <c r="F472" s="50"/>
      <c r="G472" s="61"/>
      <c r="H472" s="50"/>
      <c r="I472" s="50"/>
    </row>
    <row r="473" spans="1:9" x14ac:dyDescent="0.25">
      <c r="A473" s="58"/>
      <c r="B473" s="59"/>
      <c r="C473" s="59"/>
      <c r="D473" s="59"/>
      <c r="E473" s="59"/>
      <c r="F473" s="50"/>
      <c r="G473" s="61"/>
      <c r="H473" s="50"/>
      <c r="I473" s="50"/>
    </row>
    <row r="474" spans="1:9" x14ac:dyDescent="0.25">
      <c r="A474" s="58"/>
      <c r="B474" s="59"/>
      <c r="C474" s="59"/>
      <c r="D474" s="59"/>
      <c r="E474" s="59"/>
      <c r="F474" s="50"/>
      <c r="G474" s="61"/>
      <c r="H474" s="50"/>
      <c r="I474" s="50"/>
    </row>
    <row r="475" spans="1:9" x14ac:dyDescent="0.25">
      <c r="A475" s="58"/>
      <c r="B475" s="59"/>
      <c r="C475" s="59"/>
      <c r="D475" s="59"/>
      <c r="E475" s="59"/>
      <c r="F475" s="50"/>
      <c r="G475" s="61"/>
      <c r="H475" s="50"/>
      <c r="I475" s="50"/>
    </row>
    <row r="476" spans="1:9" x14ac:dyDescent="0.25">
      <c r="A476" s="58"/>
      <c r="B476" s="59"/>
      <c r="C476" s="59"/>
      <c r="D476" s="59"/>
      <c r="E476" s="59"/>
      <c r="F476" s="50"/>
      <c r="G476" s="61"/>
      <c r="H476" s="50"/>
      <c r="I476" s="50"/>
    </row>
    <row r="477" spans="1:9" x14ac:dyDescent="0.25">
      <c r="A477" s="58"/>
      <c r="B477" s="59"/>
      <c r="C477" s="59"/>
      <c r="D477" s="59"/>
      <c r="E477" s="59"/>
      <c r="F477" s="50"/>
      <c r="G477" s="61"/>
      <c r="H477" s="50"/>
      <c r="I477" s="50"/>
    </row>
    <row r="478" spans="1:9" x14ac:dyDescent="0.25">
      <c r="A478" s="58"/>
      <c r="B478" s="59"/>
      <c r="C478" s="59"/>
      <c r="D478" s="59"/>
      <c r="E478" s="59"/>
      <c r="F478" s="50"/>
      <c r="G478" s="61"/>
      <c r="H478" s="50"/>
      <c r="I478" s="50"/>
    </row>
    <row r="479" spans="1:9" x14ac:dyDescent="0.25">
      <c r="A479" s="58"/>
      <c r="B479" s="59"/>
      <c r="C479" s="59"/>
      <c r="D479" s="59"/>
      <c r="E479" s="59"/>
      <c r="F479" s="50"/>
      <c r="G479" s="61"/>
      <c r="H479" s="50"/>
      <c r="I479" s="50"/>
    </row>
    <row r="480" spans="1:9" x14ac:dyDescent="0.25">
      <c r="A480" s="58"/>
      <c r="B480" s="59"/>
      <c r="C480" s="59"/>
      <c r="D480" s="59"/>
      <c r="E480" s="59"/>
      <c r="F480" s="50"/>
      <c r="G480" s="61"/>
      <c r="H480" s="50"/>
      <c r="I480" s="50"/>
    </row>
    <row r="481" spans="1:9" x14ac:dyDescent="0.25">
      <c r="A481" s="58"/>
      <c r="B481" s="59"/>
      <c r="C481" s="59"/>
      <c r="D481" s="59"/>
      <c r="E481" s="59"/>
      <c r="F481" s="50"/>
      <c r="G481" s="61"/>
      <c r="H481" s="50"/>
      <c r="I481" s="50"/>
    </row>
    <row r="482" spans="1:9" x14ac:dyDescent="0.25">
      <c r="A482" s="58"/>
      <c r="B482" s="59"/>
      <c r="C482" s="59"/>
      <c r="D482" s="59"/>
      <c r="E482" s="59"/>
      <c r="F482" s="50"/>
      <c r="G482" s="61"/>
      <c r="H482" s="50"/>
      <c r="I482" s="50"/>
    </row>
    <row r="483" spans="1:9" x14ac:dyDescent="0.25">
      <c r="A483" s="58"/>
      <c r="B483" s="59"/>
      <c r="C483" s="59"/>
      <c r="D483" s="59"/>
      <c r="E483" s="59"/>
      <c r="F483" s="50"/>
      <c r="G483" s="61"/>
      <c r="H483" s="50"/>
      <c r="I483" s="50"/>
    </row>
    <row r="484" spans="1:9" x14ac:dyDescent="0.25">
      <c r="A484" s="58"/>
      <c r="B484" s="59"/>
      <c r="C484" s="59"/>
      <c r="D484" s="59"/>
      <c r="E484" s="59"/>
      <c r="F484" s="50"/>
      <c r="G484" s="61"/>
      <c r="H484" s="50"/>
      <c r="I484" s="50"/>
    </row>
    <row r="485" spans="1:9" x14ac:dyDescent="0.25">
      <c r="A485" s="58"/>
      <c r="B485" s="59"/>
      <c r="C485" s="59"/>
      <c r="D485" s="59"/>
      <c r="E485" s="59"/>
      <c r="F485" s="50"/>
      <c r="G485" s="61"/>
      <c r="H485" s="50"/>
      <c r="I485" s="50"/>
    </row>
    <row r="486" spans="1:9" x14ac:dyDescent="0.25">
      <c r="A486" s="58"/>
      <c r="B486" s="59"/>
      <c r="C486" s="59"/>
      <c r="D486" s="59"/>
      <c r="E486" s="59"/>
      <c r="F486" s="50"/>
      <c r="G486" s="61"/>
      <c r="H486" s="50"/>
      <c r="I486" s="50"/>
    </row>
    <row r="487" spans="1:9" x14ac:dyDescent="0.25">
      <c r="A487" s="58"/>
      <c r="B487" s="59"/>
      <c r="C487" s="59"/>
      <c r="D487" s="59"/>
      <c r="E487" s="59"/>
      <c r="F487" s="50"/>
      <c r="G487" s="61"/>
      <c r="H487" s="50"/>
      <c r="I487" s="50"/>
    </row>
    <row r="488" spans="1:9" x14ac:dyDescent="0.25">
      <c r="A488" s="58"/>
      <c r="B488" s="59"/>
      <c r="C488" s="59"/>
      <c r="D488" s="59"/>
      <c r="E488" s="59"/>
      <c r="F488" s="50"/>
      <c r="G488" s="61"/>
      <c r="H488" s="50"/>
      <c r="I488" s="50"/>
    </row>
    <row r="489" spans="1:9" x14ac:dyDescent="0.25">
      <c r="A489" s="58"/>
      <c r="B489" s="59"/>
      <c r="C489" s="59"/>
      <c r="D489" s="59"/>
      <c r="E489" s="59"/>
      <c r="F489" s="50"/>
      <c r="G489" s="61"/>
      <c r="H489" s="50"/>
      <c r="I489" s="50"/>
    </row>
    <row r="490" spans="1:9" x14ac:dyDescent="0.25">
      <c r="A490" s="58"/>
      <c r="B490" s="59"/>
      <c r="C490" s="59"/>
      <c r="D490" s="59"/>
      <c r="E490" s="59"/>
      <c r="F490" s="50"/>
      <c r="G490" s="61"/>
      <c r="H490" s="50"/>
      <c r="I490" s="50"/>
    </row>
    <row r="491" spans="1:9" x14ac:dyDescent="0.25">
      <c r="A491" s="58"/>
      <c r="B491" s="59"/>
      <c r="C491" s="59"/>
      <c r="D491" s="59"/>
      <c r="E491" s="59"/>
      <c r="F491" s="50"/>
      <c r="G491" s="61"/>
      <c r="H491" s="50"/>
      <c r="I491" s="50"/>
    </row>
    <row r="492" spans="1:9" x14ac:dyDescent="0.25">
      <c r="A492" s="58"/>
      <c r="B492" s="59"/>
      <c r="C492" s="59"/>
      <c r="D492" s="59"/>
      <c r="E492" s="59"/>
      <c r="F492" s="50"/>
      <c r="G492" s="61"/>
      <c r="H492" s="50"/>
      <c r="I492" s="50"/>
    </row>
    <row r="493" spans="1:9" x14ac:dyDescent="0.25">
      <c r="A493" s="58"/>
      <c r="B493" s="59"/>
      <c r="C493" s="59"/>
      <c r="D493" s="59"/>
      <c r="E493" s="59"/>
      <c r="F493" s="50"/>
      <c r="G493" s="61"/>
      <c r="H493" s="50"/>
      <c r="I493" s="50"/>
    </row>
    <row r="494" spans="1:9" x14ac:dyDescent="0.25">
      <c r="A494" s="58"/>
      <c r="B494" s="59"/>
      <c r="C494" s="59"/>
      <c r="D494" s="59"/>
      <c r="E494" s="59"/>
      <c r="F494" s="50"/>
      <c r="G494" s="61"/>
      <c r="H494" s="50"/>
      <c r="I494" s="50"/>
    </row>
    <row r="495" spans="1:9" x14ac:dyDescent="0.25">
      <c r="A495" s="58"/>
      <c r="B495" s="59"/>
      <c r="C495" s="59"/>
      <c r="D495" s="59"/>
      <c r="E495" s="59"/>
      <c r="F495" s="50"/>
      <c r="G495" s="61"/>
      <c r="H495" s="50"/>
      <c r="I495" s="50"/>
    </row>
    <row r="496" spans="1:9" x14ac:dyDescent="0.25">
      <c r="A496" s="58"/>
      <c r="B496" s="59"/>
      <c r="C496" s="59"/>
      <c r="D496" s="59"/>
      <c r="E496" s="59"/>
      <c r="F496" s="50"/>
      <c r="G496" s="61"/>
      <c r="H496" s="50"/>
      <c r="I496" s="50"/>
    </row>
    <row r="497" spans="1:9" x14ac:dyDescent="0.25">
      <c r="A497" s="58"/>
      <c r="B497" s="59"/>
      <c r="C497" s="59"/>
      <c r="D497" s="59"/>
      <c r="E497" s="59"/>
      <c r="F497" s="50"/>
      <c r="G497" s="61"/>
      <c r="H497" s="50"/>
      <c r="I497" s="50"/>
    </row>
    <row r="498" spans="1:9" x14ac:dyDescent="0.25">
      <c r="A498" s="58"/>
      <c r="B498" s="59"/>
      <c r="C498" s="59"/>
      <c r="D498" s="59"/>
      <c r="E498" s="59"/>
      <c r="F498" s="50"/>
      <c r="G498" s="61"/>
      <c r="H498" s="50"/>
      <c r="I498" s="50"/>
    </row>
    <row r="499" spans="1:9" x14ac:dyDescent="0.25">
      <c r="A499" s="58"/>
      <c r="B499" s="59"/>
      <c r="C499" s="59"/>
      <c r="D499" s="59"/>
      <c r="E499" s="59"/>
      <c r="F499" s="50"/>
      <c r="G499" s="61"/>
      <c r="H499" s="50"/>
      <c r="I499" s="50"/>
    </row>
    <row r="500" spans="1:9" x14ac:dyDescent="0.25">
      <c r="A500" s="58"/>
      <c r="B500" s="59"/>
      <c r="C500" s="59"/>
      <c r="D500" s="59"/>
      <c r="E500" s="59"/>
      <c r="F500" s="50"/>
      <c r="G500" s="61"/>
      <c r="H500" s="50"/>
      <c r="I500" s="50"/>
    </row>
    <row r="501" spans="1:9" x14ac:dyDescent="0.25">
      <c r="A501" s="58"/>
      <c r="B501" s="59"/>
      <c r="C501" s="59"/>
      <c r="D501" s="59"/>
      <c r="E501" s="59"/>
      <c r="F501" s="50"/>
      <c r="G501" s="61"/>
      <c r="H501" s="50"/>
      <c r="I501" s="50"/>
    </row>
    <row r="502" spans="1:9" x14ac:dyDescent="0.25">
      <c r="A502" s="58"/>
      <c r="B502" s="59"/>
      <c r="C502" s="59"/>
      <c r="D502" s="59"/>
      <c r="E502" s="59"/>
      <c r="F502" s="50"/>
      <c r="G502" s="61"/>
      <c r="H502" s="50"/>
      <c r="I502" s="50"/>
    </row>
    <row r="503" spans="1:9" x14ac:dyDescent="0.25">
      <c r="A503" s="58"/>
      <c r="B503" s="59"/>
      <c r="C503" s="59"/>
      <c r="D503" s="59"/>
      <c r="E503" s="59"/>
      <c r="F503" s="50"/>
      <c r="G503" s="61"/>
      <c r="H503" s="50"/>
      <c r="I503" s="50"/>
    </row>
    <row r="504" spans="1:9" x14ac:dyDescent="0.25">
      <c r="A504" s="58"/>
      <c r="B504" s="59"/>
      <c r="C504" s="59"/>
      <c r="D504" s="59"/>
      <c r="E504" s="59"/>
      <c r="F504" s="50"/>
      <c r="G504" s="61"/>
      <c r="H504" s="50"/>
      <c r="I504" s="50"/>
    </row>
    <row r="505" spans="1:9" x14ac:dyDescent="0.25">
      <c r="A505" s="58"/>
      <c r="B505" s="59"/>
      <c r="C505" s="59"/>
      <c r="D505" s="59"/>
      <c r="E505" s="59"/>
      <c r="F505" s="50"/>
      <c r="G505" s="61"/>
      <c r="H505" s="50"/>
      <c r="I505" s="50"/>
    </row>
    <row r="506" spans="1:9" x14ac:dyDescent="0.25">
      <c r="A506" s="58"/>
      <c r="B506" s="59"/>
      <c r="C506" s="59"/>
      <c r="D506" s="59"/>
      <c r="E506" s="59"/>
      <c r="F506" s="50"/>
      <c r="G506" s="61"/>
      <c r="H506" s="50"/>
      <c r="I506" s="50"/>
    </row>
    <row r="507" spans="1:9" x14ac:dyDescent="0.25">
      <c r="A507" s="58"/>
      <c r="B507" s="59"/>
      <c r="C507" s="59"/>
      <c r="D507" s="59"/>
      <c r="E507" s="59"/>
      <c r="F507" s="50"/>
      <c r="G507" s="61"/>
      <c r="H507" s="50"/>
      <c r="I507" s="50"/>
    </row>
    <row r="508" spans="1:9" x14ac:dyDescent="0.25">
      <c r="A508" s="58"/>
      <c r="B508" s="59"/>
      <c r="C508" s="59"/>
      <c r="D508" s="59"/>
      <c r="E508" s="59"/>
      <c r="F508" s="50"/>
      <c r="G508" s="61"/>
      <c r="H508" s="50"/>
      <c r="I508" s="50"/>
    </row>
    <row r="509" spans="1:9" x14ac:dyDescent="0.25">
      <c r="A509" s="58"/>
      <c r="B509" s="59"/>
      <c r="C509" s="59"/>
      <c r="D509" s="59"/>
      <c r="E509" s="59"/>
      <c r="F509" s="50"/>
      <c r="G509" s="61"/>
      <c r="H509" s="50"/>
      <c r="I509" s="50"/>
    </row>
    <row r="510" spans="1:9" x14ac:dyDescent="0.25">
      <c r="A510" s="58"/>
      <c r="B510" s="59"/>
      <c r="C510" s="59"/>
      <c r="D510" s="59"/>
      <c r="E510" s="59"/>
      <c r="F510" s="50"/>
      <c r="G510" s="61"/>
      <c r="H510" s="50"/>
      <c r="I510" s="50"/>
    </row>
    <row r="511" spans="1:9" x14ac:dyDescent="0.25">
      <c r="A511" s="58"/>
      <c r="B511" s="59"/>
      <c r="C511" s="59"/>
      <c r="D511" s="59"/>
      <c r="E511" s="59"/>
      <c r="F511" s="50"/>
      <c r="G511" s="61"/>
      <c r="H511" s="50"/>
      <c r="I511" s="50"/>
    </row>
    <row r="512" spans="1:9" x14ac:dyDescent="0.25">
      <c r="A512" s="58"/>
      <c r="B512" s="59"/>
      <c r="C512" s="59"/>
      <c r="D512" s="59"/>
      <c r="E512" s="59"/>
      <c r="F512" s="50"/>
      <c r="G512" s="61"/>
      <c r="H512" s="50"/>
      <c r="I512" s="50"/>
    </row>
    <row r="513" spans="1:9" x14ac:dyDescent="0.25">
      <c r="A513" s="58"/>
      <c r="B513" s="59"/>
      <c r="C513" s="59"/>
      <c r="D513" s="59"/>
      <c r="E513" s="59"/>
      <c r="F513" s="50"/>
      <c r="G513" s="61"/>
      <c r="H513" s="50"/>
      <c r="I513" s="50"/>
    </row>
    <row r="514" spans="1:9" x14ac:dyDescent="0.25">
      <c r="A514" s="58"/>
      <c r="B514" s="59"/>
      <c r="C514" s="59"/>
      <c r="D514" s="59"/>
      <c r="E514" s="59"/>
      <c r="F514" s="50"/>
      <c r="G514" s="61"/>
      <c r="H514" s="50"/>
      <c r="I514" s="50"/>
    </row>
    <row r="515" spans="1:9" x14ac:dyDescent="0.25">
      <c r="A515" s="58"/>
      <c r="B515" s="59"/>
      <c r="C515" s="59"/>
      <c r="D515" s="59"/>
      <c r="E515" s="59"/>
      <c r="F515" s="50"/>
      <c r="G515" s="61"/>
      <c r="H515" s="50"/>
      <c r="I515" s="50"/>
    </row>
    <row r="516" spans="1:9" x14ac:dyDescent="0.25">
      <c r="A516" s="58"/>
      <c r="B516" s="59"/>
      <c r="C516" s="59"/>
      <c r="D516" s="59"/>
      <c r="E516" s="59"/>
      <c r="F516" s="50"/>
      <c r="G516" s="61"/>
      <c r="H516" s="50"/>
      <c r="I516" s="50"/>
    </row>
    <row r="517" spans="1:9" x14ac:dyDescent="0.25">
      <c r="A517" s="58"/>
      <c r="B517" s="59"/>
      <c r="C517" s="59"/>
      <c r="D517" s="59"/>
      <c r="E517" s="59"/>
      <c r="F517" s="50"/>
      <c r="G517" s="61"/>
      <c r="H517" s="50"/>
      <c r="I517" s="50"/>
    </row>
    <row r="518" spans="1:9" x14ac:dyDescent="0.25">
      <c r="A518" s="58"/>
      <c r="B518" s="59"/>
      <c r="C518" s="59"/>
      <c r="D518" s="59"/>
      <c r="E518" s="59"/>
      <c r="F518" s="50"/>
      <c r="G518" s="61"/>
      <c r="H518" s="50"/>
      <c r="I518" s="50"/>
    </row>
    <row r="519" spans="1:9" x14ac:dyDescent="0.25">
      <c r="A519" s="58"/>
      <c r="B519" s="59"/>
      <c r="C519" s="59"/>
      <c r="D519" s="59"/>
      <c r="E519" s="59"/>
      <c r="F519" s="50"/>
      <c r="G519" s="61"/>
      <c r="H519" s="50"/>
      <c r="I519" s="50"/>
    </row>
    <row r="520" spans="1:9" x14ac:dyDescent="0.25">
      <c r="A520" s="58"/>
      <c r="B520" s="59"/>
      <c r="C520" s="59"/>
      <c r="D520" s="59"/>
      <c r="E520" s="59"/>
      <c r="F520" s="50"/>
      <c r="G520" s="61"/>
      <c r="H520" s="50"/>
      <c r="I520" s="50"/>
    </row>
    <row r="521" spans="1:9" x14ac:dyDescent="0.25">
      <c r="A521" s="58"/>
      <c r="B521" s="59"/>
      <c r="C521" s="59"/>
      <c r="D521" s="59"/>
      <c r="E521" s="59"/>
      <c r="F521" s="50"/>
      <c r="G521" s="61"/>
      <c r="H521" s="50"/>
      <c r="I521" s="50"/>
    </row>
    <row r="522" spans="1:9" x14ac:dyDescent="0.25">
      <c r="A522" s="58"/>
      <c r="B522" s="59"/>
      <c r="C522" s="59"/>
      <c r="D522" s="59"/>
      <c r="E522" s="59"/>
      <c r="F522" s="50"/>
      <c r="G522" s="61"/>
      <c r="H522" s="50"/>
      <c r="I522" s="50"/>
    </row>
    <row r="523" spans="1:9" x14ac:dyDescent="0.25">
      <c r="A523" s="58"/>
      <c r="B523" s="59"/>
      <c r="C523" s="59"/>
      <c r="D523" s="59"/>
      <c r="E523" s="59"/>
      <c r="F523" s="50"/>
      <c r="G523" s="61"/>
      <c r="H523" s="50"/>
      <c r="I523" s="50"/>
    </row>
    <row r="524" spans="1:9" x14ac:dyDescent="0.25">
      <c r="A524" s="58"/>
      <c r="B524" s="59"/>
      <c r="C524" s="59"/>
      <c r="D524" s="59"/>
      <c r="E524" s="59"/>
      <c r="F524" s="50"/>
      <c r="G524" s="61"/>
      <c r="H524" s="50"/>
      <c r="I524" s="50"/>
    </row>
    <row r="525" spans="1:9" x14ac:dyDescent="0.25">
      <c r="A525" s="58"/>
      <c r="B525" s="59"/>
      <c r="C525" s="59"/>
      <c r="D525" s="59"/>
      <c r="E525" s="59"/>
      <c r="F525" s="50"/>
      <c r="G525" s="61"/>
      <c r="H525" s="50"/>
      <c r="I525" s="50"/>
    </row>
    <row r="526" spans="1:9" x14ac:dyDescent="0.25">
      <c r="A526" s="58"/>
      <c r="B526" s="59"/>
      <c r="C526" s="59"/>
      <c r="D526" s="59"/>
      <c r="E526" s="59"/>
      <c r="F526" s="50"/>
      <c r="G526" s="61"/>
      <c r="H526" s="50"/>
      <c r="I526" s="50"/>
    </row>
    <row r="527" spans="1:9" x14ac:dyDescent="0.25">
      <c r="A527" s="58"/>
      <c r="B527" s="59"/>
      <c r="C527" s="59"/>
      <c r="D527" s="59"/>
      <c r="E527" s="59"/>
      <c r="F527" s="50"/>
      <c r="G527" s="61"/>
      <c r="H527" s="50"/>
      <c r="I527" s="50"/>
    </row>
    <row r="528" spans="1:9" x14ac:dyDescent="0.25">
      <c r="A528" s="58"/>
      <c r="B528" s="59"/>
      <c r="C528" s="59"/>
      <c r="D528" s="59"/>
      <c r="E528" s="59"/>
      <c r="F528" s="50"/>
      <c r="G528" s="61"/>
      <c r="H528" s="50"/>
      <c r="I528" s="50"/>
    </row>
    <row r="529" spans="1:9" x14ac:dyDescent="0.25">
      <c r="A529" s="58"/>
      <c r="B529" s="59"/>
      <c r="C529" s="59"/>
      <c r="D529" s="59"/>
      <c r="E529" s="59"/>
      <c r="F529" s="50"/>
      <c r="G529" s="61"/>
      <c r="H529" s="50"/>
      <c r="I529" s="50"/>
    </row>
    <row r="530" spans="1:9" x14ac:dyDescent="0.25">
      <c r="A530" s="58"/>
      <c r="B530" s="59"/>
      <c r="C530" s="59"/>
      <c r="D530" s="59"/>
      <c r="E530" s="59"/>
      <c r="F530" s="50"/>
      <c r="G530" s="61"/>
      <c r="H530" s="50"/>
      <c r="I530" s="50"/>
    </row>
    <row r="531" spans="1:9" x14ac:dyDescent="0.25">
      <c r="A531" s="58"/>
      <c r="B531" s="59"/>
      <c r="C531" s="59"/>
      <c r="D531" s="59"/>
      <c r="E531" s="59"/>
      <c r="F531" s="50"/>
      <c r="G531" s="61"/>
      <c r="H531" s="50"/>
      <c r="I531" s="50"/>
    </row>
    <row r="532" spans="1:9" x14ac:dyDescent="0.25">
      <c r="A532" s="58"/>
      <c r="B532" s="59"/>
      <c r="C532" s="59"/>
      <c r="D532" s="59"/>
      <c r="E532" s="59"/>
      <c r="F532" s="50"/>
      <c r="G532" s="61"/>
      <c r="H532" s="50"/>
      <c r="I532" s="50"/>
    </row>
    <row r="533" spans="1:9" x14ac:dyDescent="0.25">
      <c r="A533" s="58"/>
      <c r="B533" s="59"/>
      <c r="C533" s="59"/>
      <c r="D533" s="59"/>
      <c r="E533" s="59"/>
      <c r="F533" s="50"/>
      <c r="G533" s="61"/>
      <c r="H533" s="50"/>
      <c r="I533" s="50"/>
    </row>
    <row r="534" spans="1:9" x14ac:dyDescent="0.25">
      <c r="A534" s="58"/>
      <c r="B534" s="59"/>
      <c r="C534" s="59"/>
      <c r="D534" s="59"/>
      <c r="E534" s="59"/>
      <c r="F534" s="50"/>
      <c r="G534" s="61"/>
      <c r="H534" s="50"/>
      <c r="I534" s="50"/>
    </row>
    <row r="535" spans="1:9" x14ac:dyDescent="0.25">
      <c r="A535" s="58"/>
      <c r="B535" s="59"/>
      <c r="C535" s="59"/>
      <c r="D535" s="59"/>
      <c r="E535" s="59"/>
      <c r="F535" s="50"/>
      <c r="G535" s="61"/>
      <c r="H535" s="50"/>
      <c r="I535" s="50"/>
    </row>
    <row r="536" spans="1:9" x14ac:dyDescent="0.25">
      <c r="A536" s="58"/>
      <c r="B536" s="59"/>
      <c r="C536" s="59"/>
      <c r="D536" s="59"/>
      <c r="E536" s="59"/>
      <c r="F536" s="50"/>
      <c r="G536" s="61"/>
      <c r="H536" s="50"/>
      <c r="I536" s="50"/>
    </row>
    <row r="537" spans="1:9" x14ac:dyDescent="0.25">
      <c r="A537" s="58"/>
      <c r="B537" s="59"/>
      <c r="C537" s="59"/>
      <c r="D537" s="59"/>
      <c r="E537" s="59"/>
      <c r="F537" s="50"/>
      <c r="G537" s="61"/>
      <c r="H537" s="50"/>
      <c r="I537" s="50"/>
    </row>
    <row r="538" spans="1:9" x14ac:dyDescent="0.25">
      <c r="A538" s="58"/>
      <c r="B538" s="59"/>
      <c r="C538" s="59"/>
      <c r="D538" s="59"/>
      <c r="E538" s="59"/>
      <c r="F538" s="50"/>
      <c r="G538" s="61"/>
      <c r="H538" s="50"/>
      <c r="I538" s="50"/>
    </row>
    <row r="539" spans="1:9" x14ac:dyDescent="0.25">
      <c r="A539" s="58"/>
      <c r="B539" s="59"/>
      <c r="C539" s="59"/>
      <c r="D539" s="59"/>
      <c r="E539" s="59"/>
      <c r="F539" s="50"/>
      <c r="G539" s="61"/>
      <c r="H539" s="50"/>
      <c r="I539" s="50"/>
    </row>
    <row r="540" spans="1:9" x14ac:dyDescent="0.25">
      <c r="A540" s="58"/>
      <c r="B540" s="59"/>
      <c r="C540" s="59"/>
      <c r="D540" s="59"/>
      <c r="E540" s="59"/>
      <c r="F540" s="50"/>
      <c r="G540" s="61"/>
      <c r="H540" s="50"/>
      <c r="I540" s="50"/>
    </row>
    <row r="541" spans="1:9" x14ac:dyDescent="0.25">
      <c r="A541" s="58"/>
      <c r="B541" s="59"/>
      <c r="C541" s="59"/>
      <c r="D541" s="59"/>
      <c r="E541" s="59"/>
      <c r="F541" s="50"/>
      <c r="G541" s="61"/>
      <c r="H541" s="50"/>
      <c r="I541" s="50"/>
    </row>
    <row r="542" spans="1:9" x14ac:dyDescent="0.25">
      <c r="A542" s="58"/>
      <c r="B542" s="59"/>
      <c r="C542" s="59"/>
      <c r="D542" s="59"/>
      <c r="E542" s="59"/>
      <c r="F542" s="50"/>
      <c r="G542" s="61"/>
      <c r="H542" s="50"/>
      <c r="I542" s="50"/>
    </row>
    <row r="543" spans="1:9" x14ac:dyDescent="0.25">
      <c r="A543" s="58"/>
      <c r="B543" s="59"/>
      <c r="C543" s="59"/>
      <c r="D543" s="59"/>
      <c r="E543" s="59"/>
      <c r="F543" s="50"/>
      <c r="G543" s="61"/>
      <c r="H543" s="50"/>
      <c r="I543" s="50"/>
    </row>
    <row r="544" spans="1:9" x14ac:dyDescent="0.25">
      <c r="A544" s="58"/>
      <c r="B544" s="59"/>
      <c r="C544" s="59"/>
      <c r="D544" s="59"/>
      <c r="E544" s="59"/>
      <c r="F544" s="50"/>
      <c r="G544" s="61"/>
      <c r="H544" s="50"/>
      <c r="I544" s="50"/>
    </row>
    <row r="545" spans="1:9" x14ac:dyDescent="0.25">
      <c r="A545" s="58"/>
      <c r="B545" s="59"/>
      <c r="C545" s="59"/>
      <c r="D545" s="59"/>
      <c r="E545" s="59"/>
      <c r="F545" s="50"/>
      <c r="G545" s="61"/>
      <c r="H545" s="50"/>
      <c r="I545" s="50"/>
    </row>
    <row r="546" spans="1:9" x14ac:dyDescent="0.25">
      <c r="A546" s="58"/>
      <c r="B546" s="59"/>
      <c r="C546" s="59"/>
      <c r="D546" s="59"/>
      <c r="E546" s="59"/>
      <c r="F546" s="50"/>
      <c r="G546" s="61"/>
      <c r="H546" s="50"/>
      <c r="I546" s="50"/>
    </row>
    <row r="547" spans="1:9" x14ac:dyDescent="0.25">
      <c r="A547" s="58"/>
      <c r="B547" s="59"/>
      <c r="C547" s="59"/>
      <c r="D547" s="59"/>
      <c r="E547" s="59"/>
      <c r="F547" s="50"/>
      <c r="G547" s="61"/>
      <c r="H547" s="50"/>
      <c r="I547" s="50"/>
    </row>
    <row r="548" spans="1:9" x14ac:dyDescent="0.25">
      <c r="A548" s="58"/>
      <c r="B548" s="59"/>
      <c r="C548" s="59"/>
      <c r="D548" s="59"/>
      <c r="E548" s="59"/>
      <c r="F548" s="50"/>
      <c r="G548" s="61"/>
      <c r="H548" s="50"/>
      <c r="I548" s="50"/>
    </row>
    <row r="549" spans="1:9" x14ac:dyDescent="0.25">
      <c r="A549" s="58"/>
      <c r="B549" s="59"/>
      <c r="C549" s="59"/>
      <c r="D549" s="59"/>
      <c r="E549" s="59"/>
      <c r="F549" s="50"/>
      <c r="G549" s="61"/>
      <c r="H549" s="50"/>
      <c r="I549" s="50"/>
    </row>
    <row r="550" spans="1:9" x14ac:dyDescent="0.25">
      <c r="A550" s="58"/>
      <c r="B550" s="59"/>
      <c r="C550" s="59"/>
      <c r="D550" s="59"/>
      <c r="E550" s="59"/>
      <c r="F550" s="50"/>
      <c r="G550" s="61"/>
      <c r="H550" s="50"/>
      <c r="I550" s="50"/>
    </row>
    <row r="551" spans="1:9" x14ac:dyDescent="0.25">
      <c r="A551" s="58"/>
      <c r="B551" s="59"/>
      <c r="C551" s="59"/>
      <c r="D551" s="59"/>
      <c r="E551" s="59"/>
      <c r="F551" s="50"/>
      <c r="G551" s="61"/>
      <c r="H551" s="50"/>
      <c r="I551" s="50"/>
    </row>
    <row r="552" spans="1:9" x14ac:dyDescent="0.25">
      <c r="A552" s="58"/>
      <c r="B552" s="59"/>
      <c r="C552" s="59"/>
      <c r="D552" s="59"/>
      <c r="E552" s="59"/>
      <c r="F552" s="50"/>
      <c r="G552" s="61"/>
      <c r="H552" s="50"/>
      <c r="I552" s="50"/>
    </row>
    <row r="553" spans="1:9" x14ac:dyDescent="0.25">
      <c r="A553" s="58"/>
      <c r="B553" s="59"/>
      <c r="C553" s="59"/>
      <c r="D553" s="59"/>
      <c r="E553" s="59"/>
      <c r="F553" s="50"/>
      <c r="G553" s="61"/>
      <c r="H553" s="50"/>
      <c r="I553" s="50"/>
    </row>
    <row r="554" spans="1:9" x14ac:dyDescent="0.25">
      <c r="A554" s="58"/>
      <c r="B554" s="59"/>
      <c r="C554" s="59"/>
      <c r="D554" s="59"/>
      <c r="E554" s="59"/>
      <c r="F554" s="50"/>
      <c r="G554" s="61"/>
      <c r="H554" s="50"/>
      <c r="I554" s="50"/>
    </row>
    <row r="555" spans="1:9" x14ac:dyDescent="0.25">
      <c r="A555" s="58"/>
      <c r="B555" s="59"/>
      <c r="C555" s="59"/>
      <c r="D555" s="59"/>
      <c r="E555" s="59"/>
      <c r="F555" s="50"/>
      <c r="G555" s="61"/>
      <c r="H555" s="50"/>
      <c r="I555" s="50"/>
    </row>
    <row r="556" spans="1:9" x14ac:dyDescent="0.25">
      <c r="A556" s="58"/>
      <c r="B556" s="59"/>
      <c r="C556" s="59"/>
      <c r="D556" s="59"/>
      <c r="E556" s="59"/>
      <c r="F556" s="50"/>
      <c r="G556" s="61"/>
      <c r="H556" s="50"/>
      <c r="I556" s="50"/>
    </row>
    <row r="557" spans="1:9" x14ac:dyDescent="0.25">
      <c r="A557" s="58"/>
      <c r="B557" s="59"/>
      <c r="C557" s="59"/>
      <c r="D557" s="59"/>
      <c r="E557" s="59"/>
      <c r="F557" s="50"/>
      <c r="G557" s="61"/>
      <c r="H557" s="50"/>
      <c r="I557" s="50"/>
    </row>
    <row r="558" spans="1:9" x14ac:dyDescent="0.25">
      <c r="A558" s="58"/>
      <c r="B558" s="59"/>
      <c r="C558" s="59"/>
      <c r="D558" s="59"/>
      <c r="E558" s="59"/>
      <c r="F558" s="50"/>
      <c r="G558" s="61"/>
      <c r="H558" s="50"/>
      <c r="I558" s="50"/>
    </row>
    <row r="559" spans="1:9" x14ac:dyDescent="0.25">
      <c r="A559" s="58"/>
      <c r="B559" s="59"/>
      <c r="C559" s="59"/>
      <c r="D559" s="59"/>
      <c r="E559" s="59"/>
      <c r="F559" s="50"/>
      <c r="G559" s="61"/>
      <c r="H559" s="50"/>
      <c r="I559" s="50"/>
    </row>
    <row r="560" spans="1:9" x14ac:dyDescent="0.25">
      <c r="A560" s="58"/>
      <c r="B560" s="59"/>
      <c r="C560" s="59"/>
      <c r="D560" s="59"/>
      <c r="E560" s="59"/>
      <c r="F560" s="50"/>
      <c r="G560" s="61"/>
      <c r="H560" s="50"/>
      <c r="I560" s="50"/>
    </row>
    <row r="561" spans="1:9" x14ac:dyDescent="0.25">
      <c r="A561" s="58"/>
      <c r="B561" s="59"/>
      <c r="C561" s="59"/>
      <c r="D561" s="59"/>
      <c r="E561" s="59"/>
      <c r="F561" s="50"/>
      <c r="G561" s="61"/>
      <c r="H561" s="50"/>
      <c r="I561" s="50"/>
    </row>
    <row r="562" spans="1:9" x14ac:dyDescent="0.25">
      <c r="A562" s="58"/>
      <c r="B562" s="59"/>
      <c r="C562" s="59"/>
      <c r="D562" s="59"/>
      <c r="E562" s="59"/>
      <c r="F562" s="50"/>
      <c r="G562" s="61"/>
      <c r="H562" s="50"/>
      <c r="I562" s="50"/>
    </row>
    <row r="563" spans="1:9" x14ac:dyDescent="0.25">
      <c r="A563" s="58"/>
      <c r="B563" s="59"/>
      <c r="C563" s="59"/>
      <c r="D563" s="59"/>
      <c r="E563" s="59"/>
      <c r="F563" s="50"/>
      <c r="G563" s="61"/>
      <c r="H563" s="50"/>
      <c r="I563" s="50"/>
    </row>
    <row r="564" spans="1:9" x14ac:dyDescent="0.25">
      <c r="A564" s="58"/>
      <c r="B564" s="59"/>
      <c r="C564" s="59"/>
      <c r="D564" s="59"/>
      <c r="E564" s="59"/>
      <c r="F564" s="50"/>
      <c r="G564" s="61"/>
      <c r="H564" s="50"/>
      <c r="I564" s="50"/>
    </row>
    <row r="565" spans="1:9" x14ac:dyDescent="0.25">
      <c r="A565" s="58"/>
      <c r="B565" s="59"/>
      <c r="C565" s="59"/>
      <c r="D565" s="59"/>
      <c r="E565" s="59"/>
      <c r="F565" s="50"/>
      <c r="G565" s="61"/>
      <c r="H565" s="50"/>
      <c r="I565" s="50"/>
    </row>
    <row r="566" spans="1:9" x14ac:dyDescent="0.25">
      <c r="A566" s="58"/>
      <c r="B566" s="59"/>
      <c r="C566" s="59"/>
      <c r="D566" s="59"/>
      <c r="E566" s="59"/>
      <c r="F566" s="50"/>
      <c r="G566" s="61"/>
      <c r="H566" s="50"/>
      <c r="I566" s="50"/>
    </row>
    <row r="567" spans="1:9" x14ac:dyDescent="0.25">
      <c r="A567" s="58"/>
      <c r="B567" s="59"/>
      <c r="C567" s="59"/>
      <c r="D567" s="59"/>
      <c r="E567" s="59"/>
      <c r="F567" s="50"/>
      <c r="G567" s="61"/>
      <c r="H567" s="50"/>
      <c r="I567" s="50"/>
    </row>
    <row r="568" spans="1:9" x14ac:dyDescent="0.25">
      <c r="A568" s="58"/>
      <c r="B568" s="59"/>
      <c r="C568" s="59"/>
      <c r="D568" s="59"/>
      <c r="E568" s="59"/>
      <c r="F568" s="50"/>
      <c r="G568" s="61"/>
      <c r="H568" s="50"/>
      <c r="I568" s="50"/>
    </row>
    <row r="569" spans="1:9" x14ac:dyDescent="0.25">
      <c r="A569" s="58"/>
      <c r="B569" s="59"/>
      <c r="C569" s="59"/>
      <c r="D569" s="59"/>
      <c r="E569" s="59"/>
      <c r="F569" s="50"/>
      <c r="G569" s="61"/>
      <c r="H569" s="50"/>
      <c r="I569" s="50"/>
    </row>
    <row r="570" spans="1:9" x14ac:dyDescent="0.25">
      <c r="A570" s="58"/>
      <c r="B570" s="59"/>
      <c r="C570" s="59"/>
      <c r="D570" s="59"/>
      <c r="E570" s="59"/>
      <c r="F570" s="50"/>
      <c r="G570" s="61"/>
      <c r="H570" s="50"/>
      <c r="I570" s="50"/>
    </row>
    <row r="571" spans="1:9" x14ac:dyDescent="0.25">
      <c r="A571" s="58"/>
      <c r="B571" s="59"/>
      <c r="C571" s="59"/>
      <c r="D571" s="59"/>
      <c r="E571" s="59"/>
      <c r="F571" s="50"/>
      <c r="G571" s="61"/>
      <c r="H571" s="50"/>
      <c r="I571" s="50"/>
    </row>
    <row r="572" spans="1:9" x14ac:dyDescent="0.25">
      <c r="A572" s="58"/>
      <c r="B572" s="59"/>
      <c r="C572" s="59"/>
      <c r="D572" s="59"/>
      <c r="E572" s="59"/>
      <c r="F572" s="50"/>
      <c r="G572" s="61"/>
      <c r="H572" s="50"/>
      <c r="I572" s="50"/>
    </row>
    <row r="573" spans="1:9" x14ac:dyDescent="0.25">
      <c r="A573" s="58"/>
      <c r="B573" s="59"/>
      <c r="C573" s="59"/>
      <c r="D573" s="59"/>
      <c r="E573" s="59"/>
      <c r="F573" s="50"/>
      <c r="G573" s="61"/>
      <c r="H573" s="50"/>
      <c r="I573" s="50"/>
    </row>
    <row r="574" spans="1:9" x14ac:dyDescent="0.25">
      <c r="A574" s="58"/>
      <c r="B574" s="59"/>
      <c r="C574" s="59"/>
      <c r="D574" s="59"/>
      <c r="E574" s="59"/>
      <c r="F574" s="50"/>
      <c r="G574" s="61"/>
      <c r="H574" s="50"/>
      <c r="I574" s="50"/>
    </row>
    <row r="575" spans="1:9" x14ac:dyDescent="0.25">
      <c r="A575" s="58"/>
      <c r="B575" s="59"/>
      <c r="C575" s="59"/>
      <c r="D575" s="59"/>
      <c r="E575" s="59"/>
      <c r="F575" s="50"/>
      <c r="G575" s="61"/>
      <c r="H575" s="50"/>
      <c r="I575" s="50"/>
    </row>
    <row r="576" spans="1:9" x14ac:dyDescent="0.25">
      <c r="A576" s="58"/>
      <c r="B576" s="59"/>
      <c r="C576" s="59"/>
      <c r="D576" s="59"/>
      <c r="E576" s="59"/>
      <c r="F576" s="50"/>
      <c r="G576" s="61"/>
      <c r="H576" s="50"/>
      <c r="I576" s="50"/>
    </row>
    <row r="577" spans="1:9" x14ac:dyDescent="0.25">
      <c r="A577" s="58"/>
      <c r="B577" s="59"/>
      <c r="C577" s="59"/>
      <c r="D577" s="59"/>
      <c r="E577" s="59"/>
      <c r="F577" s="50"/>
      <c r="G577" s="61"/>
      <c r="H577" s="50"/>
      <c r="I577" s="50"/>
    </row>
    <row r="578" spans="1:9" x14ac:dyDescent="0.25">
      <c r="A578" s="58"/>
      <c r="B578" s="59"/>
      <c r="C578" s="59"/>
      <c r="D578" s="59"/>
      <c r="E578" s="59"/>
      <c r="F578" s="50"/>
      <c r="G578" s="61"/>
      <c r="H578" s="50"/>
      <c r="I578" s="50"/>
    </row>
    <row r="579" spans="1:9" x14ac:dyDescent="0.25">
      <c r="A579" s="58"/>
      <c r="B579" s="59"/>
      <c r="C579" s="59"/>
      <c r="D579" s="59"/>
      <c r="E579" s="59"/>
      <c r="F579" s="50"/>
      <c r="G579" s="61"/>
      <c r="H579" s="50"/>
      <c r="I579" s="50"/>
    </row>
    <row r="580" spans="1:9" x14ac:dyDescent="0.25">
      <c r="A580" s="58"/>
      <c r="B580" s="59"/>
      <c r="C580" s="59"/>
      <c r="D580" s="59"/>
      <c r="E580" s="59"/>
      <c r="F580" s="50"/>
      <c r="G580" s="61"/>
      <c r="H580" s="50"/>
      <c r="I580" s="50"/>
    </row>
    <row r="581" spans="1:9" x14ac:dyDescent="0.25">
      <c r="A581" s="58"/>
      <c r="B581" s="59"/>
      <c r="C581" s="59"/>
      <c r="D581" s="59"/>
      <c r="E581" s="59"/>
      <c r="F581" s="50"/>
      <c r="G581" s="61"/>
      <c r="H581" s="50"/>
      <c r="I581" s="50"/>
    </row>
    <row r="582" spans="1:9" x14ac:dyDescent="0.25">
      <c r="A582" s="58"/>
      <c r="B582" s="59"/>
      <c r="C582" s="59"/>
      <c r="D582" s="59"/>
      <c r="E582" s="59"/>
      <c r="F582" s="50"/>
      <c r="G582" s="61"/>
      <c r="H582" s="50"/>
      <c r="I582" s="50"/>
    </row>
    <row r="583" spans="1:9" x14ac:dyDescent="0.25">
      <c r="A583" s="58"/>
      <c r="B583" s="59"/>
      <c r="C583" s="59"/>
      <c r="D583" s="59"/>
      <c r="E583" s="59"/>
      <c r="F583" s="50"/>
      <c r="G583" s="61"/>
      <c r="H583" s="50"/>
      <c r="I583" s="50"/>
    </row>
    <row r="584" spans="1:9" x14ac:dyDescent="0.25">
      <c r="A584" s="58"/>
      <c r="B584" s="59"/>
      <c r="C584" s="59"/>
      <c r="D584" s="59"/>
      <c r="E584" s="59"/>
      <c r="F584" s="50"/>
      <c r="G584" s="61"/>
      <c r="H584" s="50"/>
      <c r="I584" s="50"/>
    </row>
    <row r="585" spans="1:9" x14ac:dyDescent="0.25">
      <c r="A585" s="58"/>
      <c r="B585" s="59"/>
      <c r="C585" s="59"/>
      <c r="D585" s="59"/>
      <c r="E585" s="59"/>
      <c r="F585" s="50"/>
      <c r="G585" s="61"/>
      <c r="H585" s="50"/>
      <c r="I585" s="50"/>
    </row>
    <row r="586" spans="1:9" x14ac:dyDescent="0.25">
      <c r="A586" s="58"/>
      <c r="B586" s="59"/>
      <c r="C586" s="59"/>
      <c r="D586" s="59"/>
      <c r="E586" s="59"/>
      <c r="F586" s="50"/>
      <c r="G586" s="61"/>
      <c r="H586" s="50"/>
      <c r="I586" s="50"/>
    </row>
    <row r="587" spans="1:9" x14ac:dyDescent="0.25">
      <c r="A587" s="58"/>
      <c r="B587" s="59"/>
      <c r="C587" s="59"/>
      <c r="D587" s="59"/>
      <c r="E587" s="59"/>
      <c r="F587" s="50"/>
      <c r="G587" s="61"/>
      <c r="H587" s="50"/>
      <c r="I587" s="50"/>
    </row>
    <row r="588" spans="1:9" x14ac:dyDescent="0.25">
      <c r="A588" s="58"/>
      <c r="B588" s="59"/>
      <c r="C588" s="59"/>
      <c r="D588" s="59"/>
      <c r="E588" s="59"/>
      <c r="F588" s="50"/>
      <c r="G588" s="61"/>
      <c r="H588" s="50"/>
      <c r="I588" s="50"/>
    </row>
    <row r="589" spans="1:9" x14ac:dyDescent="0.25">
      <c r="A589" s="58"/>
      <c r="B589" s="59"/>
      <c r="C589" s="59"/>
      <c r="D589" s="59"/>
      <c r="E589" s="59"/>
      <c r="F589" s="50"/>
      <c r="G589" s="61"/>
      <c r="H589" s="50"/>
      <c r="I589" s="50"/>
    </row>
    <row r="590" spans="1:9" x14ac:dyDescent="0.25">
      <c r="A590" s="58"/>
      <c r="B590" s="59"/>
      <c r="C590" s="59"/>
      <c r="D590" s="59"/>
      <c r="E590" s="59"/>
      <c r="F590" s="50"/>
      <c r="G590" s="61"/>
      <c r="H590" s="50"/>
      <c r="I590" s="50"/>
    </row>
    <row r="591" spans="1:9" x14ac:dyDescent="0.25">
      <c r="A591" s="58"/>
      <c r="B591" s="59"/>
      <c r="C591" s="59"/>
      <c r="D591" s="59"/>
      <c r="E591" s="59"/>
      <c r="F591" s="50"/>
      <c r="G591" s="61"/>
      <c r="H591" s="50"/>
      <c r="I591" s="50"/>
    </row>
    <row r="592" spans="1:9" x14ac:dyDescent="0.25">
      <c r="A592" s="58"/>
      <c r="B592" s="59"/>
      <c r="C592" s="59"/>
      <c r="D592" s="59"/>
      <c r="E592" s="59"/>
      <c r="F592" s="50"/>
      <c r="G592" s="61"/>
      <c r="H592" s="50"/>
      <c r="I592" s="50"/>
    </row>
    <row r="593" spans="1:9" x14ac:dyDescent="0.25">
      <c r="A593" s="58"/>
      <c r="B593" s="59"/>
      <c r="C593" s="59"/>
      <c r="D593" s="59"/>
      <c r="E593" s="59"/>
      <c r="F593" s="50"/>
      <c r="G593" s="61"/>
      <c r="H593" s="50"/>
      <c r="I593" s="50"/>
    </row>
    <row r="594" spans="1:9" x14ac:dyDescent="0.25">
      <c r="A594" s="58"/>
      <c r="B594" s="59"/>
      <c r="C594" s="59"/>
      <c r="D594" s="59"/>
      <c r="E594" s="59"/>
      <c r="F594" s="50"/>
      <c r="G594" s="61"/>
      <c r="H594" s="50"/>
      <c r="I594" s="50"/>
    </row>
    <row r="595" spans="1:9" x14ac:dyDescent="0.25">
      <c r="A595" s="58"/>
      <c r="B595" s="59"/>
      <c r="C595" s="59"/>
      <c r="D595" s="59"/>
      <c r="E595" s="59"/>
      <c r="F595" s="50"/>
      <c r="G595" s="61"/>
      <c r="H595" s="50"/>
      <c r="I595" s="50"/>
    </row>
    <row r="596" spans="1:9" x14ac:dyDescent="0.25">
      <c r="A596" s="58"/>
      <c r="B596" s="59"/>
      <c r="C596" s="59"/>
      <c r="D596" s="59"/>
      <c r="E596" s="59"/>
      <c r="F596" s="50"/>
      <c r="G596" s="61"/>
      <c r="H596" s="50"/>
      <c r="I596" s="50"/>
    </row>
    <row r="597" spans="1:9" x14ac:dyDescent="0.25">
      <c r="A597" s="58"/>
      <c r="B597" s="59"/>
      <c r="C597" s="59"/>
      <c r="D597" s="59"/>
      <c r="E597" s="59"/>
      <c r="F597" s="50"/>
      <c r="G597" s="61"/>
      <c r="H597" s="50"/>
      <c r="I597" s="50"/>
    </row>
    <row r="598" spans="1:9" x14ac:dyDescent="0.25">
      <c r="A598" s="58"/>
      <c r="B598" s="59"/>
      <c r="C598" s="59"/>
      <c r="D598" s="59"/>
      <c r="E598" s="59"/>
      <c r="F598" s="50"/>
      <c r="G598" s="61"/>
      <c r="H598" s="50"/>
      <c r="I598" s="50"/>
    </row>
    <row r="599" spans="1:9" x14ac:dyDescent="0.25">
      <c r="A599" s="58"/>
      <c r="B599" s="59"/>
      <c r="C599" s="59"/>
      <c r="D599" s="59"/>
      <c r="E599" s="59"/>
      <c r="F599" s="50"/>
      <c r="G599" s="61"/>
      <c r="H599" s="50"/>
      <c r="I599" s="50"/>
    </row>
    <row r="600" spans="1:9" x14ac:dyDescent="0.25">
      <c r="A600" s="58"/>
      <c r="B600" s="59"/>
      <c r="C600" s="59"/>
      <c r="D600" s="59"/>
      <c r="E600" s="59"/>
      <c r="F600" s="50"/>
      <c r="G600" s="61"/>
      <c r="H600" s="50"/>
      <c r="I600" s="50"/>
    </row>
    <row r="601" spans="1:9" x14ac:dyDescent="0.25">
      <c r="A601" s="58"/>
      <c r="B601" s="59"/>
      <c r="C601" s="59"/>
      <c r="D601" s="59"/>
      <c r="E601" s="59"/>
      <c r="F601" s="50"/>
      <c r="G601" s="61"/>
      <c r="H601" s="50"/>
      <c r="I601" s="50"/>
    </row>
    <row r="602" spans="1:9" x14ac:dyDescent="0.25">
      <c r="A602" s="58"/>
      <c r="B602" s="59"/>
      <c r="C602" s="59"/>
      <c r="D602" s="59"/>
      <c r="E602" s="59"/>
      <c r="F602" s="50"/>
      <c r="G602" s="61"/>
      <c r="H602" s="50"/>
      <c r="I602" s="50"/>
    </row>
    <row r="603" spans="1:9" x14ac:dyDescent="0.25">
      <c r="A603" s="58"/>
      <c r="B603" s="59"/>
      <c r="C603" s="59"/>
      <c r="D603" s="59"/>
      <c r="E603" s="59"/>
      <c r="F603" s="50"/>
      <c r="G603" s="61"/>
      <c r="H603" s="50"/>
      <c r="I603" s="50"/>
    </row>
    <row r="604" spans="1:9" x14ac:dyDescent="0.25">
      <c r="A604" s="58"/>
      <c r="B604" s="59"/>
      <c r="C604" s="59"/>
      <c r="D604" s="59"/>
      <c r="E604" s="59"/>
      <c r="F604" s="50"/>
      <c r="G604" s="61"/>
      <c r="H604" s="50"/>
      <c r="I604" s="50"/>
    </row>
    <row r="605" spans="1:9" x14ac:dyDescent="0.25">
      <c r="A605" s="58"/>
      <c r="B605" s="59"/>
      <c r="C605" s="59"/>
      <c r="D605" s="59"/>
      <c r="E605" s="59"/>
      <c r="F605" s="50"/>
      <c r="G605" s="61"/>
      <c r="H605" s="50"/>
      <c r="I605" s="50"/>
    </row>
    <row r="606" spans="1:9" x14ac:dyDescent="0.25">
      <c r="A606" s="58"/>
      <c r="B606" s="59"/>
      <c r="C606" s="59"/>
      <c r="D606" s="59"/>
      <c r="E606" s="59"/>
      <c r="F606" s="50"/>
      <c r="G606" s="61"/>
      <c r="H606" s="50"/>
      <c r="I606" s="50"/>
    </row>
    <row r="607" spans="1:9" x14ac:dyDescent="0.25">
      <c r="A607" s="58"/>
      <c r="B607" s="59"/>
      <c r="C607" s="59"/>
      <c r="D607" s="59"/>
      <c r="E607" s="59"/>
      <c r="F607" s="50"/>
      <c r="G607" s="61"/>
      <c r="H607" s="50"/>
      <c r="I607" s="50"/>
    </row>
    <row r="608" spans="1:9" x14ac:dyDescent="0.25">
      <c r="A608" s="58"/>
      <c r="B608" s="59"/>
      <c r="C608" s="59"/>
      <c r="D608" s="59"/>
      <c r="E608" s="59"/>
      <c r="F608" s="50"/>
      <c r="G608" s="61"/>
      <c r="H608" s="50"/>
      <c r="I608" s="50"/>
    </row>
    <row r="609" spans="1:9" x14ac:dyDescent="0.25">
      <c r="A609" s="58"/>
      <c r="B609" s="59"/>
      <c r="C609" s="59"/>
      <c r="D609" s="59"/>
      <c r="E609" s="59"/>
      <c r="F609" s="50"/>
      <c r="G609" s="61"/>
      <c r="H609" s="50"/>
      <c r="I609" s="50"/>
    </row>
    <row r="610" spans="1:9" x14ac:dyDescent="0.25">
      <c r="A610" s="58"/>
      <c r="B610" s="59"/>
      <c r="C610" s="59"/>
      <c r="D610" s="59"/>
      <c r="E610" s="59"/>
      <c r="F610" s="50"/>
      <c r="G610" s="61"/>
      <c r="H610" s="50"/>
      <c r="I610" s="50"/>
    </row>
    <row r="611" spans="1:9" x14ac:dyDescent="0.25">
      <c r="A611" s="58"/>
      <c r="B611" s="59"/>
      <c r="C611" s="59"/>
      <c r="D611" s="59"/>
      <c r="E611" s="59"/>
      <c r="F611" s="50"/>
      <c r="G611" s="61"/>
      <c r="H611" s="50"/>
      <c r="I611" s="50"/>
    </row>
    <row r="612" spans="1:9" x14ac:dyDescent="0.25">
      <c r="A612" s="58"/>
      <c r="B612" s="59"/>
      <c r="C612" s="59"/>
      <c r="D612" s="59"/>
      <c r="E612" s="59"/>
      <c r="F612" s="50"/>
      <c r="G612" s="61"/>
      <c r="H612" s="50"/>
      <c r="I612" s="50"/>
    </row>
    <row r="613" spans="1:9" x14ac:dyDescent="0.25">
      <c r="A613" s="58"/>
      <c r="B613" s="59"/>
      <c r="C613" s="59"/>
      <c r="D613" s="59"/>
      <c r="E613" s="59"/>
      <c r="F613" s="50"/>
      <c r="G613" s="61"/>
      <c r="H613" s="50"/>
      <c r="I613" s="50"/>
    </row>
    <row r="614" spans="1:9" x14ac:dyDescent="0.25">
      <c r="A614" s="58"/>
      <c r="B614" s="59"/>
      <c r="C614" s="59"/>
      <c r="D614" s="59"/>
      <c r="E614" s="59"/>
      <c r="F614" s="50"/>
      <c r="G614" s="61"/>
      <c r="H614" s="50"/>
      <c r="I614" s="50"/>
    </row>
    <row r="615" spans="1:9" x14ac:dyDescent="0.25">
      <c r="A615" s="58"/>
      <c r="B615" s="59"/>
      <c r="C615" s="59"/>
      <c r="D615" s="59"/>
      <c r="E615" s="59"/>
      <c r="F615" s="50"/>
      <c r="G615" s="61"/>
      <c r="H615" s="50"/>
      <c r="I615" s="50"/>
    </row>
    <row r="616" spans="1:9" x14ac:dyDescent="0.25">
      <c r="A616" s="58"/>
      <c r="B616" s="59"/>
      <c r="C616" s="59"/>
      <c r="D616" s="59"/>
      <c r="E616" s="59"/>
      <c r="F616" s="50"/>
      <c r="G616" s="61"/>
      <c r="H616" s="50"/>
      <c r="I616" s="50"/>
    </row>
    <row r="617" spans="1:9" x14ac:dyDescent="0.25">
      <c r="A617" s="58"/>
      <c r="B617" s="59"/>
      <c r="C617" s="59"/>
      <c r="D617" s="59"/>
      <c r="E617" s="59"/>
      <c r="F617" s="50"/>
      <c r="G617" s="61"/>
      <c r="H617" s="50"/>
      <c r="I617" s="50"/>
    </row>
    <row r="618" spans="1:9" x14ac:dyDescent="0.25">
      <c r="A618" s="58"/>
      <c r="B618" s="59"/>
      <c r="C618" s="59"/>
      <c r="D618" s="59"/>
      <c r="E618" s="59"/>
      <c r="F618" s="50"/>
      <c r="G618" s="61"/>
      <c r="H618" s="50"/>
      <c r="I618" s="50"/>
    </row>
    <row r="619" spans="1:9" x14ac:dyDescent="0.25">
      <c r="A619" s="58"/>
      <c r="B619" s="59"/>
      <c r="C619" s="59"/>
      <c r="D619" s="59"/>
      <c r="E619" s="59"/>
      <c r="F619" s="50"/>
      <c r="G619" s="61"/>
      <c r="H619" s="50"/>
      <c r="I619" s="50"/>
    </row>
    <row r="620" spans="1:9" x14ac:dyDescent="0.25">
      <c r="A620" s="58"/>
      <c r="B620" s="59"/>
      <c r="C620" s="59"/>
      <c r="D620" s="59"/>
      <c r="E620" s="59"/>
      <c r="F620" s="50"/>
      <c r="G620" s="61"/>
      <c r="H620" s="50"/>
      <c r="I620" s="50"/>
    </row>
    <row r="621" spans="1:9" x14ac:dyDescent="0.25">
      <c r="A621" s="58"/>
      <c r="B621" s="59"/>
      <c r="C621" s="59"/>
      <c r="D621" s="59"/>
      <c r="E621" s="59"/>
      <c r="F621" s="50"/>
      <c r="G621" s="61"/>
      <c r="H621" s="50"/>
      <c r="I621" s="50"/>
    </row>
    <row r="622" spans="1:9" x14ac:dyDescent="0.25">
      <c r="A622" s="58"/>
      <c r="B622" s="59"/>
      <c r="C622" s="59"/>
      <c r="D622" s="59"/>
      <c r="E622" s="59"/>
      <c r="F622" s="50"/>
      <c r="G622" s="61"/>
      <c r="H622" s="50"/>
      <c r="I622" s="50"/>
    </row>
    <row r="623" spans="1:9" x14ac:dyDescent="0.25">
      <c r="A623" s="58"/>
      <c r="B623" s="59"/>
      <c r="C623" s="59"/>
      <c r="D623" s="59"/>
      <c r="E623" s="59"/>
      <c r="F623" s="50"/>
      <c r="G623" s="61"/>
      <c r="H623" s="50"/>
      <c r="I623" s="50"/>
    </row>
    <row r="624" spans="1:9" x14ac:dyDescent="0.25">
      <c r="A624" s="58"/>
      <c r="B624" s="59"/>
      <c r="C624" s="59"/>
      <c r="D624" s="59"/>
      <c r="E624" s="59"/>
      <c r="F624" s="50"/>
      <c r="G624" s="61"/>
      <c r="H624" s="50"/>
      <c r="I624" s="50"/>
    </row>
    <row r="625" spans="1:9" x14ac:dyDescent="0.25">
      <c r="A625" s="58"/>
      <c r="B625" s="59"/>
      <c r="C625" s="59"/>
      <c r="D625" s="59"/>
      <c r="E625" s="59"/>
      <c r="F625" s="50"/>
      <c r="G625" s="61"/>
      <c r="H625" s="50"/>
      <c r="I625" s="50"/>
    </row>
    <row r="626" spans="1:9" x14ac:dyDescent="0.25">
      <c r="A626" s="58"/>
      <c r="B626" s="59"/>
      <c r="C626" s="59"/>
      <c r="D626" s="59"/>
      <c r="E626" s="59"/>
      <c r="F626" s="50"/>
      <c r="G626" s="61"/>
      <c r="H626" s="50"/>
      <c r="I626" s="50"/>
    </row>
    <row r="627" spans="1:9" x14ac:dyDescent="0.25">
      <c r="A627" s="58"/>
      <c r="B627" s="59"/>
      <c r="C627" s="59"/>
      <c r="D627" s="59"/>
      <c r="E627" s="59"/>
      <c r="F627" s="50"/>
      <c r="G627" s="61"/>
      <c r="H627" s="50"/>
      <c r="I627" s="50"/>
    </row>
    <row r="628" spans="1:9" x14ac:dyDescent="0.25">
      <c r="A628" s="58"/>
      <c r="B628" s="59"/>
      <c r="C628" s="59"/>
      <c r="D628" s="59"/>
      <c r="E628" s="59"/>
      <c r="F628" s="50"/>
      <c r="G628" s="61"/>
      <c r="H628" s="50"/>
      <c r="I628" s="50"/>
    </row>
    <row r="629" spans="1:9" x14ac:dyDescent="0.25">
      <c r="A629" s="58"/>
      <c r="B629" s="59"/>
      <c r="C629" s="59"/>
      <c r="D629" s="59"/>
      <c r="E629" s="59"/>
      <c r="F629" s="50"/>
      <c r="G629" s="61"/>
      <c r="H629" s="50"/>
      <c r="I629" s="50"/>
    </row>
    <row r="630" spans="1:9" x14ac:dyDescent="0.25">
      <c r="A630" s="58"/>
      <c r="B630" s="59"/>
      <c r="C630" s="59"/>
      <c r="D630" s="59"/>
      <c r="E630" s="59"/>
      <c r="F630" s="50"/>
      <c r="G630" s="61"/>
      <c r="H630" s="50"/>
      <c r="I630" s="50"/>
    </row>
    <row r="631" spans="1:9" x14ac:dyDescent="0.25">
      <c r="A631" s="58"/>
      <c r="B631" s="59"/>
      <c r="C631" s="59"/>
      <c r="D631" s="59"/>
      <c r="E631" s="59"/>
      <c r="F631" s="50"/>
      <c r="G631" s="61"/>
      <c r="H631" s="50"/>
      <c r="I631" s="50"/>
    </row>
    <row r="632" spans="1:9" x14ac:dyDescent="0.25">
      <c r="A632" s="58"/>
      <c r="B632" s="59"/>
      <c r="C632" s="59"/>
      <c r="D632" s="59"/>
      <c r="E632" s="59"/>
      <c r="F632" s="50"/>
      <c r="G632" s="61"/>
      <c r="H632" s="50"/>
      <c r="I632" s="50"/>
    </row>
    <row r="633" spans="1:9" x14ac:dyDescent="0.25">
      <c r="A633" s="58"/>
      <c r="B633" s="59"/>
      <c r="C633" s="59"/>
      <c r="D633" s="59"/>
      <c r="E633" s="59"/>
      <c r="F633" s="50"/>
      <c r="G633" s="61"/>
      <c r="H633" s="50"/>
      <c r="I633" s="50"/>
    </row>
    <row r="634" spans="1:9" x14ac:dyDescent="0.25">
      <c r="A634" s="58"/>
      <c r="B634" s="59"/>
      <c r="C634" s="59"/>
      <c r="D634" s="59"/>
      <c r="E634" s="59"/>
      <c r="F634" s="50"/>
      <c r="G634" s="61"/>
      <c r="H634" s="50"/>
      <c r="I634" s="50"/>
    </row>
    <row r="635" spans="1:9" x14ac:dyDescent="0.25">
      <c r="A635" s="58"/>
      <c r="B635" s="59"/>
      <c r="C635" s="59"/>
      <c r="D635" s="59"/>
      <c r="E635" s="59"/>
      <c r="F635" s="50"/>
      <c r="G635" s="61"/>
      <c r="H635" s="50"/>
      <c r="I635" s="50"/>
    </row>
    <row r="636" spans="1:9" x14ac:dyDescent="0.25">
      <c r="A636" s="58"/>
      <c r="B636" s="59"/>
      <c r="C636" s="59"/>
      <c r="D636" s="59"/>
      <c r="E636" s="59"/>
      <c r="F636" s="50"/>
      <c r="G636" s="61"/>
      <c r="H636" s="50"/>
      <c r="I636" s="50"/>
    </row>
    <row r="637" spans="1:9" x14ac:dyDescent="0.25">
      <c r="A637" s="58"/>
      <c r="B637" s="59"/>
      <c r="C637" s="59"/>
      <c r="D637" s="59"/>
      <c r="E637" s="59"/>
      <c r="F637" s="50"/>
      <c r="G637" s="61"/>
      <c r="H637" s="50"/>
      <c r="I637" s="50"/>
    </row>
    <row r="638" spans="1:9" x14ac:dyDescent="0.25">
      <c r="A638" s="58"/>
      <c r="B638" s="59"/>
      <c r="C638" s="59"/>
      <c r="D638" s="59"/>
      <c r="E638" s="59"/>
      <c r="F638" s="50"/>
      <c r="G638" s="61"/>
      <c r="H638" s="50"/>
      <c r="I638" s="50"/>
    </row>
    <row r="639" spans="1:9" x14ac:dyDescent="0.25">
      <c r="A639" s="58"/>
      <c r="B639" s="59"/>
      <c r="C639" s="59"/>
      <c r="D639" s="59"/>
      <c r="E639" s="59"/>
      <c r="F639" s="50"/>
      <c r="G639" s="61"/>
      <c r="H639" s="50"/>
      <c r="I639" s="50"/>
    </row>
    <row r="640" spans="1:9" x14ac:dyDescent="0.25">
      <c r="A640" s="58"/>
      <c r="B640" s="59"/>
      <c r="C640" s="59"/>
      <c r="D640" s="59"/>
      <c r="E640" s="59"/>
      <c r="F640" s="50"/>
      <c r="G640" s="61"/>
      <c r="H640" s="50"/>
      <c r="I640" s="50"/>
    </row>
    <row r="641" spans="1:9" x14ac:dyDescent="0.25">
      <c r="A641" s="58"/>
      <c r="B641" s="59"/>
      <c r="C641" s="59"/>
      <c r="D641" s="59"/>
      <c r="E641" s="59"/>
      <c r="F641" s="50"/>
      <c r="G641" s="61"/>
      <c r="H641" s="50"/>
      <c r="I641" s="50"/>
    </row>
    <row r="642" spans="1:9" x14ac:dyDescent="0.25">
      <c r="A642" s="58"/>
      <c r="B642" s="59"/>
      <c r="C642" s="59"/>
      <c r="D642" s="59"/>
      <c r="E642" s="59"/>
      <c r="F642" s="50"/>
      <c r="G642" s="61"/>
      <c r="H642" s="50"/>
      <c r="I642" s="50"/>
    </row>
    <row r="643" spans="1:9" x14ac:dyDescent="0.25">
      <c r="A643" s="58"/>
      <c r="B643" s="59"/>
      <c r="C643" s="59"/>
      <c r="D643" s="59"/>
      <c r="E643" s="59"/>
      <c r="F643" s="50"/>
      <c r="G643" s="61"/>
      <c r="H643" s="50"/>
      <c r="I643" s="50"/>
    </row>
    <row r="644" spans="1:9" x14ac:dyDescent="0.25">
      <c r="A644" s="58"/>
      <c r="B644" s="59"/>
      <c r="C644" s="59"/>
      <c r="D644" s="59"/>
      <c r="E644" s="59"/>
      <c r="F644" s="50"/>
      <c r="G644" s="61"/>
      <c r="H644" s="50"/>
      <c r="I644" s="50"/>
    </row>
    <row r="645" spans="1:9" x14ac:dyDescent="0.25">
      <c r="A645" s="58"/>
      <c r="B645" s="59"/>
      <c r="C645" s="59"/>
      <c r="D645" s="59"/>
      <c r="E645" s="59"/>
      <c r="F645" s="50"/>
      <c r="G645" s="61"/>
      <c r="H645" s="50"/>
      <c r="I645" s="50"/>
    </row>
    <row r="646" spans="1:9" x14ac:dyDescent="0.25">
      <c r="A646" s="58"/>
      <c r="B646" s="59"/>
      <c r="C646" s="59"/>
      <c r="D646" s="59"/>
      <c r="E646" s="59"/>
      <c r="F646" s="50"/>
      <c r="G646" s="61"/>
      <c r="H646" s="50"/>
      <c r="I646" s="50"/>
    </row>
    <row r="647" spans="1:9" x14ac:dyDescent="0.25">
      <c r="A647" s="58"/>
      <c r="B647" s="59"/>
      <c r="C647" s="59"/>
      <c r="D647" s="59"/>
      <c r="E647" s="59"/>
      <c r="F647" s="50"/>
      <c r="G647" s="61"/>
      <c r="H647" s="50"/>
      <c r="I647" s="50"/>
    </row>
    <row r="648" spans="1:9" x14ac:dyDescent="0.25">
      <c r="A648" s="58"/>
      <c r="B648" s="59"/>
      <c r="C648" s="59"/>
      <c r="D648" s="59"/>
      <c r="E648" s="59"/>
      <c r="F648" s="50"/>
      <c r="G648" s="61"/>
      <c r="H648" s="50"/>
      <c r="I648" s="50"/>
    </row>
    <row r="649" spans="1:9" x14ac:dyDescent="0.25">
      <c r="A649" s="58"/>
      <c r="B649" s="59"/>
      <c r="C649" s="59"/>
      <c r="D649" s="59"/>
      <c r="E649" s="59"/>
      <c r="F649" s="50"/>
      <c r="G649" s="61"/>
      <c r="H649" s="50"/>
      <c r="I649" s="50"/>
    </row>
    <row r="650" spans="1:9" x14ac:dyDescent="0.25">
      <c r="A650" s="58"/>
      <c r="B650" s="59"/>
      <c r="C650" s="59"/>
      <c r="D650" s="59"/>
      <c r="E650" s="59"/>
      <c r="F650" s="50"/>
      <c r="G650" s="61"/>
      <c r="H650" s="50"/>
      <c r="I650" s="50"/>
    </row>
    <row r="651" spans="1:9" x14ac:dyDescent="0.25">
      <c r="A651" s="58"/>
      <c r="B651" s="59"/>
      <c r="C651" s="59"/>
      <c r="D651" s="59"/>
      <c r="E651" s="59"/>
      <c r="F651" s="50"/>
      <c r="G651" s="61"/>
      <c r="H651" s="50"/>
      <c r="I651" s="50"/>
    </row>
    <row r="652" spans="1:9" x14ac:dyDescent="0.25">
      <c r="A652" s="58"/>
      <c r="B652" s="59"/>
      <c r="C652" s="59"/>
      <c r="D652" s="59"/>
      <c r="E652" s="59"/>
      <c r="F652" s="50"/>
      <c r="G652" s="61"/>
      <c r="H652" s="50"/>
      <c r="I652" s="50"/>
    </row>
    <row r="653" spans="1:9" x14ac:dyDescent="0.25">
      <c r="A653" s="58"/>
      <c r="B653" s="59"/>
      <c r="C653" s="59"/>
      <c r="D653" s="59"/>
      <c r="E653" s="59"/>
      <c r="F653" s="50"/>
      <c r="G653" s="61"/>
      <c r="H653" s="50"/>
      <c r="I653" s="50"/>
    </row>
    <row r="654" spans="1:9" x14ac:dyDescent="0.25">
      <c r="A654" s="58"/>
      <c r="B654" s="59"/>
      <c r="C654" s="59"/>
      <c r="D654" s="59"/>
      <c r="E654" s="59"/>
      <c r="F654" s="50"/>
      <c r="G654" s="61"/>
      <c r="H654" s="50"/>
      <c r="I654" s="50"/>
    </row>
    <row r="655" spans="1:9" x14ac:dyDescent="0.25">
      <c r="A655" s="58"/>
      <c r="B655" s="59"/>
      <c r="C655" s="59"/>
      <c r="D655" s="59"/>
      <c r="E655" s="59"/>
      <c r="F655" s="50"/>
      <c r="G655" s="61"/>
      <c r="H655" s="50"/>
      <c r="I655" s="50"/>
    </row>
    <row r="656" spans="1:9" x14ac:dyDescent="0.25">
      <c r="A656" s="58"/>
      <c r="B656" s="59"/>
      <c r="C656" s="59"/>
      <c r="D656" s="59"/>
      <c r="E656" s="59"/>
      <c r="F656" s="50"/>
      <c r="G656" s="61"/>
      <c r="H656" s="50"/>
      <c r="I656" s="50"/>
    </row>
    <row r="657" spans="1:9" x14ac:dyDescent="0.25">
      <c r="A657" s="58"/>
      <c r="B657" s="59"/>
      <c r="C657" s="59"/>
      <c r="D657" s="59"/>
      <c r="E657" s="59"/>
      <c r="F657" s="50"/>
      <c r="G657" s="61"/>
      <c r="H657" s="50"/>
      <c r="I657" s="50"/>
    </row>
    <row r="658" spans="1:9" x14ac:dyDescent="0.25">
      <c r="A658" s="58"/>
      <c r="B658" s="59"/>
      <c r="C658" s="59"/>
      <c r="D658" s="59"/>
      <c r="E658" s="59"/>
      <c r="F658" s="50"/>
      <c r="G658" s="61"/>
      <c r="H658" s="50"/>
      <c r="I658" s="50"/>
    </row>
    <row r="659" spans="1:9" x14ac:dyDescent="0.25">
      <c r="A659" s="58"/>
      <c r="B659" s="59"/>
      <c r="C659" s="59"/>
      <c r="D659" s="59"/>
      <c r="E659" s="59"/>
      <c r="F659" s="50"/>
      <c r="G659" s="61"/>
      <c r="H659" s="50"/>
      <c r="I659" s="50"/>
    </row>
    <row r="660" spans="1:9" x14ac:dyDescent="0.25">
      <c r="A660" s="58"/>
      <c r="B660" s="59"/>
      <c r="C660" s="59"/>
      <c r="D660" s="59"/>
      <c r="E660" s="59"/>
      <c r="F660" s="50"/>
      <c r="G660" s="61"/>
      <c r="H660" s="50"/>
      <c r="I660" s="50"/>
    </row>
    <row r="661" spans="1:9" x14ac:dyDescent="0.25">
      <c r="A661" s="58"/>
      <c r="B661" s="59"/>
      <c r="C661" s="59"/>
      <c r="D661" s="59"/>
      <c r="E661" s="59"/>
      <c r="F661" s="50"/>
      <c r="G661" s="61"/>
      <c r="H661" s="50"/>
      <c r="I661" s="50"/>
    </row>
    <row r="662" spans="1:9" x14ac:dyDescent="0.25">
      <c r="A662" s="58"/>
      <c r="B662" s="59"/>
      <c r="C662" s="59"/>
      <c r="D662" s="59"/>
      <c r="E662" s="59"/>
      <c r="F662" s="50"/>
      <c r="G662" s="61"/>
      <c r="H662" s="50"/>
      <c r="I662" s="50"/>
    </row>
    <row r="663" spans="1:9" x14ac:dyDescent="0.25">
      <c r="A663" s="58"/>
      <c r="B663" s="59"/>
      <c r="C663" s="59"/>
      <c r="D663" s="59"/>
      <c r="E663" s="59"/>
      <c r="F663" s="50"/>
      <c r="G663" s="61"/>
      <c r="H663" s="50"/>
      <c r="I663" s="50"/>
    </row>
    <row r="664" spans="1:9" x14ac:dyDescent="0.25">
      <c r="A664" s="58"/>
      <c r="B664" s="59"/>
      <c r="C664" s="59"/>
      <c r="D664" s="59"/>
      <c r="E664" s="59"/>
      <c r="F664" s="50"/>
      <c r="G664" s="61"/>
      <c r="H664" s="50"/>
      <c r="I664" s="50"/>
    </row>
    <row r="665" spans="1:9" x14ac:dyDescent="0.25">
      <c r="A665" s="58"/>
      <c r="B665" s="59"/>
      <c r="C665" s="59"/>
      <c r="D665" s="59"/>
      <c r="E665" s="59"/>
      <c r="F665" s="50"/>
      <c r="G665" s="61"/>
      <c r="H665" s="50"/>
      <c r="I665" s="50"/>
    </row>
    <row r="666" spans="1:9" x14ac:dyDescent="0.25">
      <c r="A666" s="58"/>
      <c r="B666" s="59"/>
      <c r="C666" s="59"/>
      <c r="D666" s="59"/>
      <c r="E666" s="59"/>
      <c r="F666" s="50"/>
      <c r="G666" s="61"/>
      <c r="H666" s="50"/>
      <c r="I666" s="50"/>
    </row>
    <row r="667" spans="1:9" x14ac:dyDescent="0.25">
      <c r="A667" s="58"/>
      <c r="B667" s="59"/>
      <c r="C667" s="59"/>
      <c r="D667" s="59"/>
      <c r="E667" s="59"/>
      <c r="F667" s="50"/>
      <c r="G667" s="61"/>
      <c r="H667" s="50"/>
      <c r="I667" s="50"/>
    </row>
    <row r="668" spans="1:9" x14ac:dyDescent="0.25">
      <c r="A668" s="58"/>
      <c r="B668" s="59"/>
      <c r="C668" s="59"/>
      <c r="D668" s="59"/>
      <c r="E668" s="59"/>
      <c r="F668" s="50"/>
      <c r="G668" s="61"/>
      <c r="H668" s="50"/>
      <c r="I668" s="50"/>
    </row>
    <row r="669" spans="1:9" x14ac:dyDescent="0.25">
      <c r="A669" s="58"/>
      <c r="B669" s="59"/>
      <c r="C669" s="59"/>
      <c r="D669" s="59"/>
      <c r="E669" s="59"/>
      <c r="F669" s="50"/>
      <c r="G669" s="61"/>
      <c r="H669" s="50"/>
      <c r="I669" s="50"/>
    </row>
    <row r="670" spans="1:9" x14ac:dyDescent="0.25">
      <c r="A670" s="58"/>
      <c r="B670" s="59"/>
      <c r="C670" s="59"/>
      <c r="D670" s="59"/>
      <c r="E670" s="59"/>
      <c r="F670" s="50"/>
      <c r="G670" s="61"/>
      <c r="H670" s="50"/>
      <c r="I670" s="50"/>
    </row>
    <row r="671" spans="1:9" x14ac:dyDescent="0.25">
      <c r="A671" s="58"/>
      <c r="B671" s="59"/>
      <c r="C671" s="59"/>
      <c r="D671" s="59"/>
      <c r="E671" s="59"/>
      <c r="F671" s="50"/>
      <c r="G671" s="61"/>
      <c r="H671" s="50"/>
      <c r="I671" s="50"/>
    </row>
    <row r="672" spans="1:9" x14ac:dyDescent="0.25">
      <c r="A672" s="58"/>
      <c r="B672" s="59"/>
      <c r="C672" s="59"/>
      <c r="D672" s="59"/>
      <c r="E672" s="59"/>
      <c r="F672" s="50"/>
      <c r="G672" s="61"/>
      <c r="H672" s="50"/>
      <c r="I672" s="50"/>
    </row>
    <row r="673" spans="1:9" x14ac:dyDescent="0.25">
      <c r="A673" s="58"/>
      <c r="B673" s="59"/>
      <c r="C673" s="59"/>
      <c r="D673" s="59"/>
      <c r="E673" s="59"/>
      <c r="F673" s="50"/>
      <c r="G673" s="61"/>
      <c r="H673" s="50"/>
      <c r="I673" s="50"/>
    </row>
    <row r="674" spans="1:9" x14ac:dyDescent="0.25">
      <c r="A674" s="58"/>
      <c r="B674" s="59"/>
      <c r="C674" s="59"/>
      <c r="D674" s="59"/>
      <c r="E674" s="59"/>
      <c r="F674" s="50"/>
      <c r="G674" s="61"/>
      <c r="H674" s="50"/>
      <c r="I674" s="50"/>
    </row>
    <row r="675" spans="1:9" x14ac:dyDescent="0.25">
      <c r="A675" s="58"/>
      <c r="B675" s="59"/>
      <c r="C675" s="59"/>
      <c r="D675" s="59"/>
      <c r="E675" s="59"/>
      <c r="F675" s="50"/>
      <c r="G675" s="61"/>
      <c r="H675" s="50"/>
      <c r="I675" s="50"/>
    </row>
    <row r="676" spans="1:9" x14ac:dyDescent="0.25">
      <c r="A676" s="58"/>
      <c r="B676" s="59"/>
      <c r="C676" s="59"/>
      <c r="D676" s="59"/>
      <c r="E676" s="59"/>
      <c r="F676" s="50"/>
      <c r="G676" s="61"/>
      <c r="H676" s="50"/>
      <c r="I676" s="50"/>
    </row>
    <row r="677" spans="1:9" x14ac:dyDescent="0.25">
      <c r="A677" s="58"/>
      <c r="B677" s="59"/>
      <c r="C677" s="59"/>
      <c r="D677" s="59"/>
      <c r="E677" s="59"/>
      <c r="F677" s="50"/>
      <c r="G677" s="61"/>
      <c r="H677" s="50"/>
      <c r="I677" s="50"/>
    </row>
    <row r="678" spans="1:9" x14ac:dyDescent="0.25">
      <c r="A678" s="58"/>
      <c r="B678" s="59"/>
      <c r="C678" s="59"/>
      <c r="D678" s="59"/>
      <c r="E678" s="59"/>
      <c r="F678" s="50"/>
      <c r="G678" s="61"/>
      <c r="H678" s="50"/>
      <c r="I678" s="50"/>
    </row>
    <row r="679" spans="1:9" x14ac:dyDescent="0.25">
      <c r="A679" s="58"/>
      <c r="B679" s="59"/>
      <c r="C679" s="59"/>
      <c r="D679" s="59"/>
      <c r="E679" s="59"/>
      <c r="F679" s="50"/>
      <c r="G679" s="61"/>
      <c r="H679" s="50"/>
      <c r="I679" s="50"/>
    </row>
    <row r="680" spans="1:9" x14ac:dyDescent="0.25">
      <c r="A680" s="58"/>
      <c r="B680" s="59"/>
      <c r="C680" s="59"/>
      <c r="D680" s="59"/>
      <c r="E680" s="59"/>
      <c r="F680" s="50"/>
      <c r="G680" s="61"/>
      <c r="H680" s="50"/>
      <c r="I680" s="50"/>
    </row>
    <row r="681" spans="1:9" x14ac:dyDescent="0.25">
      <c r="A681" s="58"/>
      <c r="B681" s="59"/>
      <c r="C681" s="59"/>
      <c r="D681" s="59"/>
      <c r="E681" s="59"/>
      <c r="F681" s="50"/>
      <c r="G681" s="61"/>
      <c r="H681" s="50"/>
      <c r="I681" s="50"/>
    </row>
    <row r="682" spans="1:9" x14ac:dyDescent="0.25">
      <c r="A682" s="58"/>
      <c r="B682" s="59"/>
      <c r="C682" s="59"/>
      <c r="D682" s="59"/>
      <c r="E682" s="59"/>
      <c r="F682" s="50"/>
      <c r="G682" s="61"/>
      <c r="H682" s="50"/>
      <c r="I682" s="50"/>
    </row>
    <row r="683" spans="1:9" x14ac:dyDescent="0.25">
      <c r="A683" s="58"/>
      <c r="B683" s="59"/>
      <c r="C683" s="59"/>
      <c r="D683" s="59"/>
      <c r="E683" s="59"/>
      <c r="F683" s="50"/>
      <c r="G683" s="61"/>
      <c r="H683" s="50"/>
      <c r="I683" s="50"/>
    </row>
    <row r="684" spans="1:9" x14ac:dyDescent="0.25">
      <c r="A684" s="58"/>
      <c r="B684" s="59"/>
      <c r="C684" s="59"/>
      <c r="D684" s="59"/>
      <c r="E684" s="59"/>
      <c r="F684" s="50"/>
      <c r="G684" s="61"/>
      <c r="H684" s="50"/>
      <c r="I684" s="50"/>
    </row>
    <row r="685" spans="1:9" x14ac:dyDescent="0.25">
      <c r="A685" s="58"/>
      <c r="B685" s="59"/>
      <c r="C685" s="59"/>
      <c r="D685" s="59"/>
      <c r="E685" s="59"/>
      <c r="F685" s="50"/>
      <c r="G685" s="61"/>
      <c r="H685" s="50"/>
      <c r="I685" s="50"/>
    </row>
    <row r="686" spans="1:9" x14ac:dyDescent="0.25">
      <c r="A686" s="58"/>
      <c r="B686" s="59"/>
      <c r="C686" s="59"/>
      <c r="D686" s="59"/>
      <c r="E686" s="59"/>
      <c r="F686" s="50"/>
      <c r="G686" s="61"/>
      <c r="H686" s="50"/>
      <c r="I686" s="50"/>
    </row>
    <row r="687" spans="1:9" x14ac:dyDescent="0.25">
      <c r="A687" s="58"/>
      <c r="B687" s="59"/>
      <c r="C687" s="59"/>
      <c r="D687" s="59"/>
      <c r="E687" s="59"/>
      <c r="F687" s="50"/>
      <c r="G687" s="61"/>
      <c r="H687" s="50"/>
      <c r="I687" s="50"/>
    </row>
    <row r="688" spans="1:9" x14ac:dyDescent="0.25">
      <c r="A688" s="58"/>
      <c r="B688" s="59"/>
      <c r="C688" s="59"/>
      <c r="D688" s="59"/>
      <c r="E688" s="59"/>
      <c r="F688" s="50"/>
      <c r="G688" s="61"/>
      <c r="H688" s="50"/>
      <c r="I688" s="50"/>
    </row>
    <row r="689" spans="1:9" x14ac:dyDescent="0.25">
      <c r="A689" s="58"/>
      <c r="B689" s="59"/>
      <c r="C689" s="59"/>
      <c r="D689" s="59"/>
      <c r="E689" s="59"/>
      <c r="F689" s="50"/>
      <c r="G689" s="61"/>
      <c r="H689" s="50"/>
      <c r="I689" s="50"/>
    </row>
    <row r="690" spans="1:9" x14ac:dyDescent="0.25">
      <c r="A690" s="58"/>
      <c r="B690" s="59"/>
      <c r="C690" s="59"/>
      <c r="D690" s="59"/>
      <c r="E690" s="59"/>
      <c r="F690" s="50"/>
      <c r="G690" s="61"/>
      <c r="H690" s="50"/>
      <c r="I690" s="50"/>
    </row>
  </sheetData>
  <mergeCells count="7">
    <mergeCell ref="B18:G18"/>
    <mergeCell ref="A2:H2"/>
    <mergeCell ref="A4:A5"/>
    <mergeCell ref="B4:B5"/>
    <mergeCell ref="C4:G4"/>
    <mergeCell ref="H4:H5"/>
    <mergeCell ref="A17:B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</vt:lpstr>
      <vt:lpstr>THCS</vt:lpstr>
      <vt:lpstr>MN</vt:lpstr>
      <vt:lpstr>THPT</vt:lpstr>
      <vt:lpstr>GDTX</vt:lpstr>
      <vt:lpstr>THop Tbi</vt:lpstr>
      <vt:lpstr>'THop Tbi'!Print_Area</vt:lpstr>
      <vt:lpstr>GDTX!Print_Titles</vt:lpstr>
      <vt:lpstr>MN!Print_Titles</vt:lpstr>
      <vt:lpstr>TH!Print_Titles</vt:lpstr>
      <vt:lpstr>THCS!Print_Titles</vt:lpstr>
      <vt:lpstr>THPT!Print_Titles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Mrs Nhung</cp:lastModifiedBy>
  <cp:lastPrinted>2023-03-17T02:30:09Z</cp:lastPrinted>
  <dcterms:created xsi:type="dcterms:W3CDTF">2021-06-07T07:34:45Z</dcterms:created>
  <dcterms:modified xsi:type="dcterms:W3CDTF">2023-03-22T17:30:24Z</dcterms:modified>
</cp:coreProperties>
</file>